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90" windowHeight="6720" firstSheet="4" activeTab="4"/>
  </bookViews>
  <sheets>
    <sheet name="СНІД-центр" sheetId="32" r:id="rId1"/>
    <sheet name="Рубіжанський РЦ ПМСД" sheetId="31" r:id="rId2"/>
    <sheet name="Щастинська МЛ" sheetId="30" r:id="rId3"/>
    <sheet name="Попаснянська ЦРЛ" sheetId="29" r:id="rId4"/>
    <sheet name="ЛОКЛ" sheetId="1" r:id="rId5"/>
    <sheet name="Білокуракіно" sheetId="2" r:id="rId6"/>
    <sheet name="Біловодськ" sheetId="3" r:id="rId7"/>
    <sheet name="Кардіодиспансер" sheetId="24" r:id="rId8"/>
    <sheet name="Кремінське РТМО" sheetId="4" r:id="rId9"/>
    <sheet name="Лисичанськ" sheetId="6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Луг міськ СШД" sheetId="22" r:id="rId20"/>
    <sheet name="Лисичанська КЛПУ СШМД" sheetId="27" r:id="rId21"/>
    <sheet name="Лист1" sheetId="28" r:id="rId22"/>
  </sheets>
  <definedNames>
    <definedName name="__DdeLink__4303_532086499" localSheetId="4">ЛОКЛ!$C$198</definedName>
    <definedName name="_xlnm.Print_Area" localSheetId="19">'Луг міськ СШД'!$A$1:$E$16</definedName>
    <definedName name="_xlnm.Print_Area" localSheetId="14">Сватово!$A$1:$E$24</definedName>
  </definedNames>
  <calcPr calcId="162913"/>
</workbook>
</file>

<file path=xl/calcChain.xml><?xml version="1.0" encoding="utf-8"?>
<calcChain xmlns="http://schemas.openxmlformats.org/spreadsheetml/2006/main">
  <c r="E13" i="2" l="1"/>
  <c r="E14" i="30" l="1"/>
  <c r="E9" i="26"/>
  <c r="E13" i="32" l="1"/>
  <c r="E13" i="8"/>
  <c r="E14" i="13" l="1"/>
  <c r="E19" i="25" l="1"/>
  <c r="E27" i="15"/>
  <c r="E13" i="31" l="1"/>
  <c r="E9" i="20" l="1"/>
  <c r="E20" i="14" l="1"/>
  <c r="E11" i="10"/>
  <c r="E16" i="4"/>
  <c r="E14" i="24"/>
  <c r="E11" i="3"/>
  <c r="E12" i="27" l="1"/>
  <c r="E12" i="22"/>
  <c r="E22" i="6" l="1"/>
  <c r="E12" i="29"/>
  <c r="E13" i="11" l="1"/>
</calcChain>
</file>

<file path=xl/sharedStrings.xml><?xml version="1.0" encoding="utf-8"?>
<sst xmlns="http://schemas.openxmlformats.org/spreadsheetml/2006/main" count="1145" uniqueCount="414">
  <si>
    <t>Луганська обласна клінічна лікарня</t>
  </si>
  <si>
    <t>Кількість</t>
  </si>
  <si>
    <t>2301400 Гемофілія</t>
  </si>
  <si>
    <t>2301400 Серцево- судинні захворювання</t>
  </si>
  <si>
    <t>Стрептокиназа</t>
  </si>
  <si>
    <t>2301400 Онкогематологія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</si>
  <si>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</si>
  <si>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</si>
  <si>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</si>
  <si>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</si>
  <si>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</si>
  <si>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</si>
  <si>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</si>
  <si>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</si>
  <si>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</si>
  <si>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</si>
  <si>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</si>
  <si>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</si>
  <si>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</si>
  <si>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</si>
  <si>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</si>
  <si>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</si>
  <si>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</si>
  <si>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</si>
  <si>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</si>
  <si>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</si>
  <si>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</si>
  <si>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</si>
  <si>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</si>
  <si>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2301400 Трансплантація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</si>
  <si>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</si>
  <si>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</si>
  <si>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</si>
  <si>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</si>
  <si>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</si>
  <si>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</si>
  <si>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</si>
  <si>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</si>
  <si>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</si>
  <si>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</si>
  <si>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</si>
  <si>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</si>
  <si>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</si>
  <si>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</si>
  <si>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</si>
  <si>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</si>
  <si>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</si>
  <si>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</si>
  <si>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</si>
  <si>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</si>
  <si>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</si>
  <si>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</si>
  <si>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</si>
  <si>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</si>
  <si>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Луганська обласна клінична лікарня</t>
  </si>
  <si>
    <t>фл.</t>
  </si>
  <si>
    <t>амп.</t>
  </si>
  <si>
    <t>Головний лікар</t>
  </si>
  <si>
    <t>КЗ "Біловодська ЦРЛ"</t>
  </si>
  <si>
    <t>____________________________</t>
  </si>
  <si>
    <t>Беталок</t>
  </si>
  <si>
    <t>Брилінта</t>
  </si>
  <si>
    <t>Головний бухгалтер</t>
  </si>
  <si>
    <t>таб.</t>
  </si>
  <si>
    <t>Кремінське РТМО</t>
  </si>
  <si>
    <t>Назва
 програми</t>
  </si>
  <si>
    <t>Одиниця 
виміру</t>
  </si>
  <si>
    <t>табл.</t>
  </si>
  <si>
    <t>уп.</t>
  </si>
  <si>
    <t>капс.</t>
  </si>
  <si>
    <t>Виконавець    О. Ю. Рудько</t>
  </si>
  <si>
    <t>Міловське РТМО</t>
  </si>
  <si>
    <t>Виконавець Гуртова І.В. 0501628013</t>
  </si>
  <si>
    <t>Разом</t>
  </si>
  <si>
    <t xml:space="preserve">Луганська обласна клінічна лікарня </t>
  </si>
  <si>
    <t xml:space="preserve"> назва закладу охорони здоров'я (база)</t>
  </si>
  <si>
    <t>табл</t>
  </si>
  <si>
    <t>Генеральний директор</t>
  </si>
  <si>
    <t>Сватівського РТМО</t>
  </si>
  <si>
    <t>І.Л.Плотніков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</si>
  <si>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</si>
  <si>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</si>
  <si>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</si>
  <si>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</si>
  <si>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</si>
  <si>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</si>
  <si>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</si>
  <si>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</si>
  <si>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</si>
  <si>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</si>
  <si>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</si>
  <si>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ЛОКОД</t>
  </si>
  <si>
    <t>Мітоксантрон 20 мг</t>
  </si>
  <si>
    <t>Уромітексан 400 мг</t>
  </si>
  <si>
    <t>ампула</t>
  </si>
  <si>
    <t>ЕМОКЛОТ 1000 МО/10 мл Фактор коагуляції крові людини VIII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</si>
  <si>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</si>
  <si>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</si>
  <si>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</si>
  <si>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</si>
  <si>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t>ОКТОСТИМ розчин для ін'єкцій, 15мкг/мл по 1 мл №10</t>
  </si>
  <si>
    <t>шт.</t>
  </si>
  <si>
    <t>к-кт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</si>
  <si>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</si>
  <si>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</si>
  <si>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</si>
  <si>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</si>
  <si>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Актилизе</t>
  </si>
  <si>
    <t>КУ"Старобільське РТМО"</t>
  </si>
  <si>
    <t>Биков В.Д.</t>
  </si>
  <si>
    <t>Т.в.о.головного лікаря</t>
  </si>
  <si>
    <t>Іванов В.Б.</t>
  </si>
  <si>
    <t>В.О.головного бухгалтера</t>
  </si>
  <si>
    <t>Бондаренко Т.П.</t>
  </si>
  <si>
    <t>Актелізе</t>
  </si>
  <si>
    <t>таб</t>
  </si>
  <si>
    <t>В.о. начальника Управління охорони здоров'я                                        Н.І. Янко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</si>
  <si>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</t>
  </si>
  <si>
    <t>упак.</t>
  </si>
  <si>
    <t>Онкологія доросла</t>
  </si>
  <si>
    <t>2301400 Лік. зас. для заб..лік.хворих із серц-суд та суд-мозк. захвор.</t>
  </si>
  <si>
    <t>шприц</t>
  </si>
  <si>
    <t>ІЛОМЕДІН концентрат для розчину для інфузій, 20 муг/мл по 1 мл в ампулі; по 5 ампул картонній коробці</t>
  </si>
  <si>
    <t xml:space="preserve">Луганська обласна  клінічна  лікрня   </t>
  </si>
  <si>
    <t>Луганська міська станція швидкої медичної допомоги</t>
  </si>
  <si>
    <t>2301400 Вірусні гепатити</t>
  </si>
  <si>
    <t>КУ "Попаснянська ЦРЛ"</t>
  </si>
  <si>
    <t>Керований абляційний катетер з двома вигинами та двонаправленим кінчиком. Довжина дистального електроду 4 мм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</si>
  <si>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</si>
  <si>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</si>
  <si>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</si>
  <si>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</si>
  <si>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</si>
  <si>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</si>
  <si>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</si>
  <si>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</si>
  <si>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</si>
  <si>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Арикстра</t>
  </si>
  <si>
    <t>Клексан</t>
  </si>
  <si>
    <t>шпр.</t>
  </si>
  <si>
    <t>шпр</t>
  </si>
  <si>
    <t>Арикстра 2,5мл</t>
  </si>
  <si>
    <t>Новопсковське РТМО</t>
  </si>
  <si>
    <t>2301400 Розсіяний склероз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</si>
  <si>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</si>
  <si>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</si>
  <si>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</si>
  <si>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>Оксигенатор з біопасивним безгепариновим покриттям та інтегрованим артеріальним фільтром для дорослих із комплектом магістральних трубок</t>
  </si>
  <si>
    <t>Метотрексат-Тева, 100мг/мл</t>
  </si>
  <si>
    <t>Сімдакс 2,5мг/мл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</si>
  <si>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</si>
  <si>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</si>
  <si>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</si>
  <si>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</si>
  <si>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Симдакс</t>
  </si>
  <si>
    <t>Бетаферон, порошок ліофілізований для приготування розчину для ін'єкцій по 0,3мг (9,6 млн МО)</t>
  </si>
  <si>
    <t>Виконавець: Невмивака Ю.С.</t>
  </si>
  <si>
    <t>тел: +38 066 91 95 112</t>
  </si>
  <si>
    <t>набір</t>
  </si>
  <si>
    <t>Метипред</t>
  </si>
  <si>
    <t>Метипред порошок для розчину для ін'єкцій по 1000мг, 1 флакон з порошком в картонній коробці</t>
  </si>
  <si>
    <t>БОЗЕНТАН САНДОЗ таблетки, вкриті оболонкою, по 62,5мг №56</t>
  </si>
  <si>
    <t>РІКСУБІС порошок та розчинник для розчину для ін'єкцій по 1000 МО</t>
  </si>
  <si>
    <t>2301400 Легочна артеріальна гіпертензія</t>
  </si>
  <si>
    <t>Бетфер 1а ПЛЮС,порошок для розчину для ін'єкцій по 6 000 000 МО (30мкг) у флаконах №1 у комплекті з розчинником:вода для ін'єкцій стерильна по 1мл.в амп.№1</t>
  </si>
  <si>
    <t>Карбетоцин</t>
  </si>
  <si>
    <t>КАРБЕТОЦИН  серія 060118</t>
  </si>
  <si>
    <t>КАРБЕТОЦИН розчин для ін'єкцій, 100 мкг/мл по 1 мл у флаконах № 4</t>
  </si>
  <si>
    <t>ЦИКЛОСПОРИН АЛКАЛОЇД капс. м’які по 50мг №50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</si>
  <si>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</si>
  <si>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ЛЕЙКЕРАН, таблетки вкриті плівковою оболонкою, по 2мг, по 25 таблеток у флаконі</t>
  </si>
  <si>
    <t>РЕФАКТО АФ ліофілізат для розчину для ін'єкцій по        1 000 МО у флаконі№1 у комплекті з розчинником по 4мл у попередньо наповненому шприці та стерильним набором, VIII фактор</t>
  </si>
  <si>
    <t>ЦИТОЗАР,  ліофілізат для розчину для ін'єкцій  по 1000 мг</t>
  </si>
  <si>
    <t>Стрептокіназа-Біофарма,ліофілізат для розчину по 1 500 000 МО, 1 флакон з ліофілізатом у блістері, по 1 блістеру у пачці з картону</t>
  </si>
  <si>
    <t>Плавікс</t>
  </si>
  <si>
    <t>Плавикс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</si>
  <si>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</si>
  <si>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</si>
  <si>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Металізе, ліофілізат для розчину для ін</t>
  </si>
  <si>
    <t>Плавікс 300 мг №10</t>
  </si>
  <si>
    <t>ВІЛЬВІО таблетки вкриті п/о, по 12,5мг/75мг/50мг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</si>
  <si>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ВІРЕЛАКІР таблетки, вкриті п/о, по 250мг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</si>
  <si>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МІКОФЕНОЛОВА КИСЛОТА, таблетки, вкриті кишковорозчинною оболонкою, по 180мг по 120 таблеток у флаконах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</si>
  <si>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</si>
  <si>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ТАКПАН капсули тверді по 0,5 мг №60 (10х6) у блістерах</t>
  </si>
  <si>
    <t>ТАКПАН капсули тверді по 1 мг №60 (10х6) у блістерах</t>
  </si>
  <si>
    <t>Од</t>
  </si>
  <si>
    <t>ТАКПАН 0,5 мг серія 47918001</t>
  </si>
  <si>
    <t>ТАКПАН 1 мг серія 48018002</t>
  </si>
  <si>
    <t>ЗАРСІО, розчин для ін’єкцій або інфузій 48 млн ОД/0,5мл по 0,5мл розчину в попередньо заповненому шприці</t>
  </si>
  <si>
    <t>КЛЕКСАН 300, розчин для ін’єкцій по 10 000 анти-Ха МО/мл №1</t>
  </si>
  <si>
    <t>ОКТАНІН Ф 500 МО порошок для  розчину для ін’єкцій  по 1 флакону ємністю 30 мл з порошком для розчину для ін’єкцій</t>
  </si>
  <si>
    <t>Судинний протез IMPRA 8ммх70см</t>
  </si>
  <si>
    <t>Судинний протез Dynaflo 8ммх50см</t>
  </si>
  <si>
    <t>Судинний протез Dynaflo 8ммх60см</t>
  </si>
  <si>
    <t>Судинний протез IMPRA CARBOFLO 8-5ммх70см</t>
  </si>
  <si>
    <t>Провід-електрод для тимчасової кардіостимуляції довжиною 0,90</t>
  </si>
  <si>
    <t>РИТУКСИМ концентрат для розчину для інфузій по 100мг/10мл у флаконах №2</t>
  </si>
  <si>
    <t>СОЛУ-МЕДРОЛ порошок та розчинник для розчину для ін’єкцій по 1000 мг, 1 флакон з порошком та 1 флакон з розчинником (спирт бензиловий (9мг/мл), вода для ін’єкцій) по 15,6 мл у картонній коробці</t>
  </si>
  <si>
    <t>2301400 Трансплантологія</t>
  </si>
  <si>
    <t>ТАКПАН капсули тверді по 5 мг №60 (10х6) у блістерах</t>
  </si>
  <si>
    <t>АКТИЛІЗЕ, ліофілізат для розчину для інфузій по 50 мл</t>
  </si>
  <si>
    <t>БЕТАЛОК, розчин для ін'єкцій, 1 мг/мл по 5 мл в ампулі</t>
  </si>
  <si>
    <t>Актелизе</t>
  </si>
  <si>
    <t>КЛЕКСАН 300 розчин для інфузій</t>
  </si>
  <si>
    <t>Бетфер 1а ПЛЮС</t>
  </si>
  <si>
    <t>Брилінта, таблетки, вкриті плівковою оболонкою, по 90мг по 14 таблеток у блістері; по  4  блістери у картонній коробці</t>
  </si>
  <si>
    <t>Клексан 300, розчин для ін'єкцій по 1000 анти-Ха МО/мл №1 (по 1 багатодозовому флакону по 3мл в картонній коробці) с-я 103100В ср.г.01.06.19р</t>
  </si>
  <si>
    <t>Клексан 300</t>
  </si>
  <si>
    <t>БРИЛІНТА  серія TGRZ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</si>
  <si>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</si>
  <si>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</si>
  <si>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БЕТФЕР 1а ПЛЮС, порошок для розчину для ін'єкцій по 6000000 МО (30мкг) у флаконах №1 у комплекті з розчинником</t>
  </si>
  <si>
    <t>Клексан 300, розчин для ін'єкцій по 10000 анти Ха МО/мл №1 (по 1 багатодозовому флакону по 3 мл в картонній коробці)</t>
  </si>
  <si>
    <t>ЛЕЙКОФОЗИН, розчин для ін'єкцій, 10мг/мл по 3мл (30мг) у флаконі</t>
  </si>
  <si>
    <t>СИМДАКС, концентрат для приготування розчину для інфузі й, 2,5мг/мл, по 5мл у флаконі</t>
  </si>
  <si>
    <t>Беталок, розчин для ін'єкцій, 1мг/мл по 5мл в ампулі; по 5 ампул у картонній коробці</t>
  </si>
  <si>
    <t>СОЛУ-МЕДРОЛ порошок та розчинник д/р для ін. по 1000 мг</t>
  </si>
  <si>
    <t>Стрептокіназа-Біофарма, ліофілізат для розчину для інфузій по 1500 00 МО, 1 флакон з ліофілізатом у блістері, по 1 блістеру у пачці з картону</t>
  </si>
  <si>
    <t>Кардіовертер-дефібрилятор однокамерний</t>
  </si>
  <si>
    <t>Кардіовертер-дефібрилятор двокамерний</t>
  </si>
  <si>
    <t>Двокамерний штучний водій ритму серця з можливістю автоматичного регулювання амплітуди при шлуночковому ритмоведенні (DDD)</t>
  </si>
  <si>
    <t>Двокамерний частотно-адаптований штучний водій ритму серця з можливістю автоматичного регулювання амплітуди при шлуночковому ритмоведенні (DDDR)</t>
  </si>
  <si>
    <t>Сватівське РТМО</t>
  </si>
  <si>
    <t>Ревацио</t>
  </si>
  <si>
    <t>комплект</t>
  </si>
  <si>
    <t>Керований абляційний катетер зрошуваний однонапревлений. Катетер внутрішньосерцевий, 7 Фр</t>
  </si>
  <si>
    <t>АРИКСТРА  серія 6497</t>
  </si>
  <si>
    <t>Арікстра 2,5мг/0,5 мл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</si>
  <si>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</si>
  <si>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</si>
  <si>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Голка атравматична 1/2 кола колюча 26 мм двоголкова, з ниткою хірургічною, що не розсмоктується USP3/0</t>
  </si>
  <si>
    <t>Ритуксим 100 мг</t>
  </si>
  <si>
    <t>Ритуксим 500 мг</t>
  </si>
  <si>
    <t>Клапановмісний кондуїт/ Аортальний клапан з технологією Hemashleld®Graft (1шт. у стерильній індивідуальній упаковці)</t>
  </si>
  <si>
    <t>БЕТАЛОК  серія F0137-1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</si>
  <si>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</si>
  <si>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 xml:space="preserve">Головний лікар                                                     Г. І. Горбаченко                                                </t>
  </si>
  <si>
    <t>Головний бухгалтер_____________                                                                          Третяк Т.В.</t>
  </si>
  <si>
    <t>Білокуракинська ЦРЛ</t>
  </si>
  <si>
    <t>Луганський обласний кардіологічний диспансер</t>
  </si>
  <si>
    <t>Арикстра, розчин для ін'єкцій 2,5мг/0,5мл у попередньо заповненому шприці по 10 шприців  у картонній коробці</t>
  </si>
  <si>
    <t>Солу-Медрол 1000мг</t>
  </si>
  <si>
    <t>ЦМЛ ім. Титова             м. Лисичанськ</t>
  </si>
  <si>
    <t>2301400 Серцево-судина</t>
  </si>
  <si>
    <t>2301400 Імунопрофілактика</t>
  </si>
  <si>
    <t>Емоклот</t>
  </si>
  <si>
    <t>Митоксантрон</t>
  </si>
  <si>
    <t>Солумедрол</t>
  </si>
  <si>
    <t>Брилинта</t>
  </si>
  <si>
    <t>Керівник органу охорони здоров'я</t>
  </si>
  <si>
    <t>тел: 0952423305</t>
  </si>
  <si>
    <t>Виконавець: Бикадорова Л. О.</t>
  </si>
  <si>
    <t>2301400 Мед.вироби для оперативного лікуван.судинно-мозк.захв"</t>
  </si>
  <si>
    <t>Керований абляційний катетер однонаправлений. Керований катетер для внутрішньосерцевих абляцій, 7 Фр, 4 мм</t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</si>
  <si>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</si>
  <si>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</si>
  <si>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</si>
  <si>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</si>
  <si>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Т. в. о. головного лікаря</t>
  </si>
  <si>
    <t xml:space="preserve">Р. М. Пиж </t>
  </si>
  <si>
    <t>Комунальне некомерційне підприємство "Центр первинної медико-санітарної допомоги" Рубіжанської міської ради Луганської області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</si>
  <si>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</si>
  <si>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</si>
  <si>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</si>
  <si>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Crystallinne ActFix (1 од.) електрод ( складова комплекту SSIR в індівідуальній упаковці)</t>
  </si>
  <si>
    <t>Інтродьюсер для електроду 7French (1 од.  складова комплекту SSIR в індівідуальній упаковці)</t>
  </si>
  <si>
    <t>Durata Електрод (1од) (складова комплекту в індивідуальній упаковці -однокамерний кардіовертер- дефібрилятор))</t>
  </si>
  <si>
    <t>Інтродьюсер Peel-Away 14см з оболонкою, 7 Френч (1од) (складова комплекту в індивідуальній упаковці-однокамерний кардіовертер- дефібрилятор)</t>
  </si>
  <si>
    <t>Керований абляційний катетер двонаправлений. Керований катетер для внутрішньосерцевих абляцій, 7 Фр, 4 мм</t>
  </si>
  <si>
    <t>Клапан серцевий механічний аортальний Стандартна манжета-поліестер 19AJ-501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</si>
  <si>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</si>
  <si>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</si>
  <si>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25AHPJ-505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</si>
  <si>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</si>
  <si>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</si>
  <si>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100-29М</t>
  </si>
  <si>
    <t>БІОЛОГІЧНИЙ КЛАПАН СЕРЦЯ МІТРАЛЬНИЙ         Е 100-33М</t>
  </si>
  <si>
    <t>БІОЛОГІЧНИЙ КЛАПАН СЕРЦЯ АОРТАЛЬНИЙ        ESP 100-21</t>
  </si>
  <si>
    <t>БІОЛОГІЧНИЙ КЛАПАН СЕРЦЯ АОРТАЛЬНИЙ        ESP 100-23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</si>
  <si>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</si>
  <si>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</si>
  <si>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</si>
  <si>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ТЕНОФОВІРУ ДИЗОПРОКСИЛУ ФУМАРАТ, таблетки вкриті плівковою оболонкою, по 300 мг по 30 таблеток у контейнері</t>
  </si>
  <si>
    <t>Пегферон</t>
  </si>
  <si>
    <t>Тенофовір</t>
  </si>
  <si>
    <t>Лівел</t>
  </si>
  <si>
    <t>Ресинхронізаційний штучний водій ритму серця</t>
  </si>
  <si>
    <t>НЕОПАКС таблетки, вкриті плівковою оболонкою, по 400мг, по 10 таблеток у блістері; по 6 блістерів у картонній коробці</t>
  </si>
  <si>
    <t>Crystallinne ActFix (1 од.) електрод ( складова комплекту DDDR в індівідуальній упаковці)</t>
  </si>
  <si>
    <t>Інтродьюсер для електроду 7French (2 од.  складова комплекту DDDR в індівідуальній упаковці)</t>
  </si>
  <si>
    <t>БЛЕОЦИН-С, ліофілізат для розчину для ін’єкцій по 15000 МО, 1 флакон з ліофілізатом у картонній коробці</t>
  </si>
  <si>
    <t xml:space="preserve">Перитонеальний діаліз                           </t>
  </si>
  <si>
    <t xml:space="preserve">Перитонеальний діаліз                         </t>
  </si>
  <si>
    <t xml:space="preserve">Перитонеальний діаліз                       </t>
  </si>
  <si>
    <t xml:space="preserve">Перитонеальний діаліз                        </t>
  </si>
  <si>
    <t xml:space="preserve">Перитонеальний діаліз                      </t>
  </si>
  <si>
    <t xml:space="preserve">Перитонеальний діаліз                    </t>
  </si>
  <si>
    <t>Ковпачок роз’єднувальний дезінфікуючий MiniCap</t>
  </si>
  <si>
    <t>Перитонеальний діаліз</t>
  </si>
  <si>
    <t>Амлодипін</t>
  </si>
  <si>
    <t>БІОЛОГІЧНИЙ КЛАПАН СЕРЦЯ АОРТАЛЬНИЙ        ESP 100-19</t>
  </si>
  <si>
    <t>ДІАНІЛ ПД4 з вмістом глюкози 1,36% М/ОБ 13,6 МГ/мл, по 2000 мл у пластиковому мішку</t>
  </si>
  <si>
    <t>ДІАНІЛ ПД4 з вмістом глюкози 2,27% М/ОБ 22,7 МГ/мл, по 2000 мл у пластиковому мішку</t>
  </si>
  <si>
    <t>2301400 Для лікування хворих із серцево-судинними та судинно-мозковими захвор.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</si>
  <si>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</si>
  <si>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</si>
  <si>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</si>
  <si>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ФАНДИ® 100МО/мл (Фактор коагуляції крові людини VIII та фактор Віллебранда, 1000 МО</t>
  </si>
  <si>
    <t>ФАНДИ® 50МО/мл (Фактор коагуляції крові людини VIII та фактор Віллебранда, 500 МО</t>
  </si>
  <si>
    <t>АДВАГРАФ® капсули пролонгованої дії по 0,5 мг, по 10 капсул у блістері; по 5 блістерів у алюмінієвому пакеті.</t>
  </si>
  <si>
    <t>АДВАГРАФ® капсули пролонгованої дії по 1 мг, по 10 капсул у блістері; по 5 блістерів у алюмінієвому пакеті.</t>
  </si>
  <si>
    <t>АДВАГРАФ® капсули пролонгованої дії по 3 мг, по 10 капсул у блістері; по 5 блістерів у алюмінієвому пакеті.</t>
  </si>
  <si>
    <t>АДВАГРАФ® капсули пролонгованої дії по 5 мг, по 10 капсул у блістері; по 5 блістерів у алюмінієвому пакеті.</t>
  </si>
  <si>
    <t>Кардіовертер-дефібрилятор з можливістю кардіальної ресинхронізаційної терапії</t>
  </si>
  <si>
    <t>Кліпса нейрохірургічна, титанічна стандартна</t>
  </si>
  <si>
    <t>СОЛУ-МЕДРОЛ  серія Х13615</t>
  </si>
  <si>
    <t>Картриджі для визначення часу згортання крові у високому діапазоні HR-ACT, каталожний номер 402-03</t>
  </si>
  <si>
    <t>Картриджі для визначення часу згортання крові у низькому діапазоні LR-ACT, каталожний номер 402-01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</si>
  <si>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</si>
  <si>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</si>
  <si>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</si>
  <si>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</si>
  <si>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</si>
  <si>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>ГРАНОЦИТ®34, ліофілізат для розчину для ін'єкцій по 33,6млн. МО (263мкг) по 5 флаконів зі скла типу І з ліофілізатом, укупорених пробками гумовими бутиловими та обжатих ковпачками алюмінієвими в комплекті з 5 ампулами по 1мл зі скла типу І з розчинником</t>
  </si>
  <si>
    <t>ДОБУТЕЛ, розчин для ін'єкцій 50 мг/мл, по 5мл у флаконі,по 1 флакону у картонній коробці</t>
  </si>
  <si>
    <t>Н-ЕПІ, розчин для ін'єкцій, 1 мг/мл по 4 мл в ампулі зі скла, по 5 ампул в картонній коробці</t>
  </si>
  <si>
    <t>Катетер діагностичний керований Inquiry™ Десятиполярний, 6 Френч, каталожний номер ІВІ-81104</t>
  </si>
  <si>
    <t>БЕТАЛОК, розчин для ін'єкцій, 1 мг/мл по 5 мл в ампулі; по 5 ампул у картонній коробці</t>
  </si>
  <si>
    <t>БРИЛІНТА, таблетки, вкриті плівковою оболонкою, по 90 мг по 14 таблеток у блістері; по 4 блістери у картонній коробці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</si>
  <si>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</si>
  <si>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аортального клапана 501DA20</t>
  </si>
  <si>
    <t>Клапан серця механічний двостулковий для протезування аортального клапана 501DA22</t>
  </si>
  <si>
    <t>Клапан серця механічний двостулковий для протезування аортального клапана 501DA24</t>
  </si>
  <si>
    <t>Клапан серця механічний двостулковий для протезування мітрального клапана 500DМ27</t>
  </si>
  <si>
    <t>Клапан серця механічний двостулковий для протезування мітрального клапана 500DМ29</t>
  </si>
  <si>
    <t>Клапан серця механічний двостулковий для протезування мітрального клапана 500DМ31</t>
  </si>
  <si>
    <t>Актилізе,ліофілізат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</si>
  <si>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</si>
  <si>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КЗ"Щастинська міська лікарня"</t>
  </si>
  <si>
    <t>ПЕГФЕРОН, розчин для ін'єкцій по 180 мкг/1мл у флаконах №1</t>
  </si>
  <si>
    <t>ІНТЕГРИЛІН, розчин для інфузій, 0,75 мг/мл, по 100 мл у флаконі зі скла, по 1 флакону в картонній коробці</t>
  </si>
  <si>
    <t>ВІНКРИСТИН-ТЕВА, розчин для ін'єкцій, 1мг/мл по 1мл у флаконі; по 1 флакону в картонній коробці</t>
  </si>
  <si>
    <t>Кабель електрофізіологічний 1910-SA, каталожний номер IBI-85954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</si>
  <si>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</si>
  <si>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нитки (см): 60, довжина голки (мм): 11, форма голки: 3/8 кола, тип голки: колюча двоголкова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</si>
  <si>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</si>
  <si>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Карбетоцин, 100 мкг/мл</t>
  </si>
  <si>
    <t>АРИКСТРА, розчин для ін'єкцій, 2,5 мг/0,5мл по 0,5 мл у попередньо заповненому шприці; по 10 шприців в картонній коробці</t>
  </si>
  <si>
    <t>Пегферон,розчин для ін'єкції по 180мкг/1мл у флаконах №1</t>
  </si>
  <si>
    <t>Лівел капсули по 200 мг по 10 капсул у блістірі;по 5 блістірів у картонній пачці</t>
  </si>
  <si>
    <t xml:space="preserve">КОПЕГУС табл. Вкриті плівковою оболонкою ,по 200мг по 168 табл. У флаконі;по 1 фл. В картонній коробці з маркуванням українською мовою </t>
  </si>
  <si>
    <t>Микофеноловая к-та</t>
  </si>
  <si>
    <t>кап</t>
  </si>
  <si>
    <t>Адвагарф 0,5</t>
  </si>
  <si>
    <t>Адваграф 1мг</t>
  </si>
  <si>
    <t>Адваграф  3 мг</t>
  </si>
  <si>
    <t>Вильвио 12,5</t>
  </si>
  <si>
    <t>Вирелакир 250,0</t>
  </si>
  <si>
    <t>Бетфер</t>
  </si>
  <si>
    <t>Копегус</t>
  </si>
  <si>
    <r>
      <t xml:space="preserve">Солу-медрол </t>
    </r>
    <r>
      <rPr>
        <sz val="8"/>
        <color indexed="8"/>
        <rFont val="Times New Roman"/>
        <family val="1"/>
        <charset val="204"/>
      </rPr>
      <t>порошок та розчинник для розчину ін'єкцій по 1000мг, 1 флакон з розчинником (спирт бензиловий(9мг/мл),вода дя ін'єкцій), по 15,6 мл у картонній коробці.</t>
    </r>
  </si>
  <si>
    <t>Луганський обласний центр з профілактики та боротьби зі СНІД</t>
  </si>
  <si>
    <t>Пегферон, розчин для ін'єкцій по 180мкг/1мл у флаконах №1 (Серія-В2016)</t>
  </si>
  <si>
    <t>Пегферон, розчин для ін'єкцій по 180мкг/1мл у флаконах №1 (Серія-В2010)</t>
  </si>
  <si>
    <t>Копегус таблетки вкриті плівковою оболонкою, по 200мг по 168 таблеток у флаконі; по 1 флакону в картонній коробці з маркуванням українською мовою</t>
  </si>
  <si>
    <t>АІМАФІКС Фактор коагуляції крові людини IX (плазмовий), 500 МО</t>
  </si>
  <si>
    <t>АІМАФІКС Фактор коагуляції крові людини IX (плазмовий), 1000 МО</t>
  </si>
  <si>
    <t>ЕМОКЛОТ 500МО/10мл Фактор коагуляції крові людини VIII (плазмовий)</t>
  </si>
  <si>
    <t>ПЕГФЕРОН, розчин для ін'єкцій по 180мкг/1мл у флаконах №1</t>
  </si>
  <si>
    <t>ЛІВЕЛ капсули по 200 мг по 10 капсул у блістері; по 5 блістерів у картонній пачці</t>
  </si>
  <si>
    <t>КОПЕГУС таблетки в/о, по 200 мг по 168 таб. у флаконі; по 1 флакону в картонній коробці</t>
  </si>
  <si>
    <t>Солу-медрол по 1000мг</t>
  </si>
  <si>
    <t>полікл.</t>
  </si>
  <si>
    <t>ФЕЙБА, порошок та розчинник для розчину для інфузій по 1000 Од</t>
  </si>
  <si>
    <t>ФЛУДАРАБІН-ТЕВА, концентрат для розчину для ін'єкцій або інфузій, 25мг/мл</t>
  </si>
  <si>
    <t>ФЛЕНОКС, розчин для ін'єкцій 10000 анти-Ха МО/мл по 0,8 мл (8000 анти-Ха МО) у шприці</t>
  </si>
  <si>
    <t>ФЕЙБА, порошок та розчинник для розчину для інфузій по 500 Од</t>
  </si>
  <si>
    <t>ТАХОКОМБ, пластина, вкрита оболонкою, 1 пластини розміром 4,8смх4,8см у картоній коробці</t>
  </si>
  <si>
    <t>ТАХОКОМБ, пластина, вкрита оболонкою, 1 пластини розміром 9,5смх4,8см у картоній коробці</t>
  </si>
  <si>
    <t>РИТУКСИМ, концентрат для розчину для інфузій по 500мг/50 мл у флаконі</t>
  </si>
  <si>
    <t>РЕВАЦИО 20 мг по 15 таблеток у блістері по 6 блістерів у коробці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</si>
  <si>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</si>
  <si>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</si>
  <si>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</si>
  <si>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КОПЕГУС, таблетки вкриті плівковою оболонкою, по 200 мг по 168 таблеток у флаконі</t>
  </si>
  <si>
    <t>ЗЕФФІКС™ таблетки, вкриті плівковою оболонкою, по 100 мг №28 (14х2) у блістерах</t>
  </si>
  <si>
    <t>ЕНДОКСАН 500 мг, порошок для розчину для ін'єкцій по 500 мг</t>
  </si>
  <si>
    <t>ЕКВОРАЛ, капсули м'які по 50 мг, по 10 капсул у блістері</t>
  </si>
  <si>
    <t>ДОКСОРУБІЦИН-ТЕВА, концентрат для розчину для інфузій, 2мг/мл по 25мл (50мг) у флаконі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</si>
  <si>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</si>
  <si>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</si>
  <si>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</si>
  <si>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</si>
  <si>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Протез судини в’язаний біфукарційний Inter Gard 18х9мм, 50см, IGK1809</t>
  </si>
  <si>
    <t>Протез судини в’язаний біфукарційний Inter Gard 20х10мм, 50см, IGK2010</t>
  </si>
  <si>
    <t>МІРИН 100, таблетки, вкриті оболонкою, по 100 мг по 10 таблеток у блістері; по 3 блістери в картонній коробці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</si>
  <si>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</si>
  <si>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</si>
  <si>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15.03. 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</si>
  <si>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 18.03. 2019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</si>
  <si>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18.03.2019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</si>
  <si>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18.03. 2019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</si>
  <si>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18.03.2019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</si>
  <si>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18.03.2019 року  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</si>
  <si>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19.03.2019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</si>
  <si>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18.03.2019 року</t>
  </si>
  <si>
    <t>Інформація щодо наявних залишків лікарських засобів та медичних виробів, що закуповуються за кошти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бюджету, в закладах охорони здоров'я Луганської області,  станом на 20.03.2019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</si>
  <si>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20.03.2019 року </t>
  </si>
  <si>
    <t>ЕКВОРАЛ 25 мг серія 100007207</t>
  </si>
  <si>
    <t>АДВАГРАФ 3 мг серія 3М3270Е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</si>
  <si>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17.03.2019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</si>
  <si>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20.03.2019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</si>
  <si>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21.03.2019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</si>
</sst>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48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9" applyNumberFormat="0" applyAlignment="0" applyProtection="0"/>
    <xf numFmtId="0" fontId="14" fillId="25" borderId="20" applyNumberFormat="0" applyAlignment="0" applyProtection="0"/>
    <xf numFmtId="0" fontId="15" fillId="25" borderId="19" applyNumberFormat="0" applyAlignment="0" applyProtection="0"/>
    <xf numFmtId="0" fontId="16" fillId="0" borderId="21" applyNumberFormat="0" applyFill="0" applyAlignment="0" applyProtection="0"/>
    <xf numFmtId="0" fontId="17" fillId="0" borderId="22" applyNumberFormat="0" applyFill="0" applyAlignment="0" applyProtection="0"/>
    <xf numFmtId="0" fontId="18" fillId="0" borderId="23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4" applyNumberFormat="0" applyFill="0" applyAlignment="0" applyProtection="0"/>
    <xf numFmtId="0" fontId="19" fillId="26" borderId="25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6" applyNumberFormat="0" applyAlignment="0" applyProtection="0"/>
    <xf numFmtId="0" fontId="24" fillId="0" borderId="27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</cellStyleXfs>
  <cellXfs count="345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29" fillId="0" borderId="8" xfId="0" applyFont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5" borderId="8" xfId="0" applyFont="1" applyFill="1" applyBorder="1" applyAlignment="1">
      <alignment horizontal="center" vertical="center"/>
    </xf>
    <xf numFmtId="0" fontId="31" fillId="0" borderId="8" xfId="0" applyFont="1" applyFill="1" applyBorder="1" applyAlignment="1">
      <alignment horizontal="left" vertical="center" wrapText="1"/>
    </xf>
    <xf numFmtId="0" fontId="9" fillId="5" borderId="8" xfId="0" applyFont="1" applyFill="1" applyBorder="1" applyAlignment="1">
      <alignment horizontal="center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5" borderId="6" xfId="0" applyNumberFormat="1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31" fillId="3" borderId="8" xfId="0" applyNumberFormat="1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center"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2" fillId="4" borderId="8" xfId="1" applyFont="1" applyFill="1" applyBorder="1" applyAlignment="1">
      <alignment horizontal="left" vertical="center" wrapText="1"/>
    </xf>
    <xf numFmtId="0" fontId="31" fillId="4" borderId="8" xfId="1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31" fillId="4" borderId="6" xfId="1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2" fillId="5" borderId="6" xfId="1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center" vertical="center" wrapText="1"/>
    </xf>
    <xf numFmtId="0" fontId="2" fillId="5" borderId="28" xfId="1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2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5" borderId="6" xfId="0" applyNumberFormat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left"/>
    </xf>
    <xf numFmtId="0" fontId="2" fillId="5" borderId="8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2" fillId="0" borderId="3" xfId="3" applyFont="1" applyBorder="1" applyAlignment="1">
      <alignment horizontal="left" vertical="center"/>
    </xf>
    <xf numFmtId="0" fontId="2" fillId="0" borderId="14" xfId="3" applyFont="1" applyBorder="1" applyAlignment="1">
      <alignment horizontal="left" vertical="center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0" fontId="31" fillId="0" borderId="29" xfId="0" applyFont="1" applyBorder="1" applyAlignment="1">
      <alignment horizontal="left" vertical="center" wrapText="1"/>
    </xf>
    <xf numFmtId="0" fontId="2" fillId="0" borderId="29" xfId="3" applyFont="1" applyBorder="1" applyAlignment="1">
      <alignment horizontal="left" vertical="center"/>
    </xf>
    <xf numFmtId="0" fontId="2" fillId="0" borderId="16" xfId="3" applyFont="1" applyBorder="1" applyAlignment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31" fillId="5" borderId="3" xfId="4" applyNumberFormat="1" applyFont="1" applyFill="1" applyBorder="1" applyAlignment="1" applyProtection="1">
      <alignment horizontal="center" vertical="center" shrinkToFit="1"/>
    </xf>
    <xf numFmtId="1" fontId="31" fillId="0" borderId="29" xfId="4" applyNumberFormat="1" applyFont="1" applyFill="1" applyBorder="1" applyAlignment="1" applyProtection="1">
      <alignment horizontal="center" vertical="center" shrinkToFit="1"/>
    </xf>
    <xf numFmtId="0" fontId="2" fillId="0" borderId="2" xfId="3" applyFont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9" fillId="0" borderId="2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9" fillId="0" borderId="16" xfId="0" applyFont="1" applyBorder="1" applyAlignment="1">
      <alignment horizontal="left" wrapText="1"/>
    </xf>
    <xf numFmtId="0" fontId="10" fillId="0" borderId="8" xfId="0" applyFont="1" applyBorder="1" applyAlignment="1">
      <alignment horizontal="left" wrapText="1"/>
    </xf>
    <xf numFmtId="0" fontId="7" fillId="0" borderId="0" xfId="0" applyFont="1" applyAlignment="1">
      <alignment vertical="center" wrapText="1"/>
    </xf>
    <xf numFmtId="0" fontId="29" fillId="3" borderId="5" xfId="0" applyFont="1" applyFill="1" applyBorder="1" applyAlignment="1">
      <alignment horizontal="center" vertical="center" wrapText="1"/>
    </xf>
    <xf numFmtId="2" fontId="7" fillId="3" borderId="0" xfId="0" applyNumberFormat="1" applyFont="1" applyFill="1" applyAlignment="1">
      <alignment horizontal="center" vertical="center" wrapText="1"/>
    </xf>
    <xf numFmtId="1" fontId="7" fillId="5" borderId="8" xfId="0" applyNumberFormat="1" applyFont="1" applyFill="1" applyBorder="1" applyAlignment="1">
      <alignment horizontal="center" wrapText="1"/>
    </xf>
    <xf numFmtId="49" fontId="9" fillId="0" borderId="0" xfId="0" applyNumberFormat="1" applyFont="1"/>
    <xf numFmtId="0" fontId="7" fillId="0" borderId="8" xfId="0" applyFont="1" applyBorder="1" applyAlignment="1">
      <alignment wrapText="1"/>
    </xf>
    <xf numFmtId="0" fontId="31" fillId="3" borderId="5" xfId="0" applyFont="1" applyFill="1" applyBorder="1" applyAlignment="1">
      <alignment horizontal="left" vertical="center" wrapText="1"/>
    </xf>
    <xf numFmtId="0" fontId="31" fillId="5" borderId="8" xfId="0" applyFont="1" applyFill="1" applyBorder="1" applyAlignment="1">
      <alignment horizontal="center" vertical="center" wrapText="1"/>
    </xf>
    <xf numFmtId="0" fontId="31" fillId="0" borderId="8" xfId="0" applyFont="1" applyBorder="1" applyAlignment="1">
      <alignment horizontal="left"/>
    </xf>
    <xf numFmtId="0" fontId="31" fillId="0" borderId="8" xfId="0" applyFont="1" applyFill="1" applyBorder="1" applyAlignment="1">
      <alignment horizontal="left" wrapText="1"/>
    </xf>
    <xf numFmtId="0" fontId="31" fillId="0" borderId="11" xfId="0" applyFont="1" applyFill="1" applyBorder="1" applyAlignment="1">
      <alignment horizontal="left" wrapText="1"/>
    </xf>
    <xf numFmtId="2" fontId="7" fillId="5" borderId="8" xfId="0" applyNumberFormat="1" applyFont="1" applyFill="1" applyBorder="1" applyAlignment="1">
      <alignment horizontal="center" wrapText="1"/>
    </xf>
    <xf numFmtId="0" fontId="31" fillId="0" borderId="8" xfId="4" applyFont="1" applyBorder="1" applyAlignment="1">
      <alignment horizontal="left" vertical="center"/>
    </xf>
    <xf numFmtId="0" fontId="31" fillId="0" borderId="8" xfId="0" applyFont="1" applyBorder="1" applyAlignment="1">
      <alignment horizontal="left" vertical="center"/>
    </xf>
    <xf numFmtId="0" fontId="31" fillId="0" borderId="1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8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9" fillId="0" borderId="6" xfId="0" applyFont="1" applyBorder="1" applyAlignment="1">
      <alignment horizontal="center" vertical="center" wrapText="1"/>
    </xf>
    <xf numFmtId="0" fontId="34" fillId="0" borderId="8" xfId="0" applyFont="1" applyBorder="1" applyAlignment="1">
      <alignment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/>
    </xf>
    <xf numFmtId="0" fontId="9" fillId="0" borderId="30" xfId="0" applyFont="1" applyBorder="1" applyAlignment="1">
      <alignment horizontal="center" vertical="center"/>
    </xf>
    <xf numFmtId="0" fontId="35" fillId="6" borderId="8" xfId="0" applyFont="1" applyFill="1" applyBorder="1" applyAlignment="1">
      <alignment vertical="center" wrapText="1"/>
    </xf>
    <xf numFmtId="0" fontId="2" fillId="5" borderId="34" xfId="1" applyFont="1" applyFill="1" applyBorder="1" applyAlignment="1">
      <alignment horizontal="center" vertical="center" wrapText="1"/>
    </xf>
    <xf numFmtId="0" fontId="9" fillId="0" borderId="7" xfId="0" applyFont="1" applyBorder="1" applyAlignment="1">
      <alignment wrapText="1"/>
    </xf>
    <xf numFmtId="0" fontId="34" fillId="6" borderId="8" xfId="0" applyFont="1" applyFill="1" applyBorder="1" applyAlignment="1">
      <alignment horizontal="center" vertical="center" wrapText="1"/>
    </xf>
    <xf numFmtId="0" fontId="34" fillId="6" borderId="28" xfId="0" applyFont="1" applyFill="1" applyBorder="1" applyAlignment="1">
      <alignment horizontal="center" vertical="center" wrapText="1"/>
    </xf>
    <xf numFmtId="0" fontId="31" fillId="2" borderId="8" xfId="1" applyFont="1" applyFill="1" applyBorder="1" applyAlignment="1">
      <alignment horizontal="left" vertical="center" wrapText="1"/>
    </xf>
    <xf numFmtId="0" fontId="35" fillId="6" borderId="7" xfId="0" applyFont="1" applyFill="1" applyBorder="1" applyAlignment="1">
      <alignment vertical="center" wrapText="1"/>
    </xf>
    <xf numFmtId="0" fontId="31" fillId="3" borderId="11" xfId="0" applyFont="1" applyFill="1" applyBorder="1" applyAlignment="1">
      <alignment horizontal="center" vertical="center" wrapText="1"/>
    </xf>
    <xf numFmtId="0" fontId="31" fillId="3" borderId="34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34" xfId="3" applyFont="1" applyBorder="1" applyAlignment="1">
      <alignment horizontal="left" vertical="center" wrapText="1"/>
    </xf>
    <xf numFmtId="0" fontId="1" fillId="0" borderId="3" xfId="3" applyBorder="1" applyAlignment="1">
      <alignment horizontal="center" vertical="center"/>
    </xf>
    <xf numFmtId="0" fontId="2" fillId="0" borderId="8" xfId="3" applyFont="1" applyBorder="1" applyAlignment="1">
      <alignment horizontal="left" vertical="center" wrapText="1"/>
    </xf>
    <xf numFmtId="0" fontId="2" fillId="0" borderId="8" xfId="3" applyFont="1" applyBorder="1" applyAlignment="1">
      <alignment horizontal="left" vertical="center"/>
    </xf>
    <xf numFmtId="0" fontId="2" fillId="0" borderId="35" xfId="3" applyFont="1" applyBorder="1" applyAlignment="1">
      <alignment wrapText="1"/>
    </xf>
    <xf numFmtId="0" fontId="1" fillId="0" borderId="3" xfId="3" applyFont="1" applyBorder="1" applyAlignment="1">
      <alignment wrapText="1"/>
    </xf>
    <xf numFmtId="0" fontId="31" fillId="2" borderId="7" xfId="1" applyFont="1" applyFill="1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31" fillId="5" borderId="3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31" fillId="0" borderId="28" xfId="0" applyFont="1" applyBorder="1" applyAlignment="1">
      <alignment horizontal="left" vertical="center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34" xfId="1" applyFont="1" applyFill="1" applyBorder="1" applyAlignment="1">
      <alignment horizontal="left" vertical="center" wrapText="1"/>
    </xf>
    <xf numFmtId="0" fontId="35" fillId="6" borderId="6" xfId="0" applyFont="1" applyFill="1" applyBorder="1" applyAlignment="1">
      <alignment vertical="center" wrapText="1"/>
    </xf>
    <xf numFmtId="0" fontId="2" fillId="5" borderId="11" xfId="1" applyFont="1" applyFill="1" applyBorder="1" applyAlignment="1">
      <alignment horizontal="left" vertical="center" wrapText="1"/>
    </xf>
    <xf numFmtId="0" fontId="2" fillId="5" borderId="13" xfId="1" applyFont="1" applyFill="1" applyBorder="1" applyAlignment="1">
      <alignment horizontal="left" vertical="center" wrapText="1"/>
    </xf>
    <xf numFmtId="0" fontId="35" fillId="6" borderId="28" xfId="0" applyFont="1" applyFill="1" applyBorder="1" applyAlignment="1">
      <alignment vertical="center" wrapText="1"/>
    </xf>
    <xf numFmtId="0" fontId="2" fillId="5" borderId="28" xfId="1" applyFont="1" applyFill="1" applyBorder="1" applyAlignment="1">
      <alignment horizontal="left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31" fillId="0" borderId="18" xfId="0" applyFont="1" applyBorder="1" applyAlignment="1">
      <alignment horizontal="left" vertical="center" wrapText="1"/>
    </xf>
    <xf numFmtId="0" fontId="31" fillId="0" borderId="28" xfId="0" applyFont="1" applyBorder="1" applyAlignment="1">
      <alignment horizontal="left" vertical="center" wrapText="1"/>
    </xf>
    <xf numFmtId="0" fontId="9" fillId="0" borderId="0" xfId="0" applyFont="1" applyAlignment="1"/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7" fillId="0" borderId="35" xfId="1" applyFont="1" applyBorder="1" applyAlignment="1">
      <alignment horizontal="center" vertical="center" wrapText="1"/>
    </xf>
    <xf numFmtId="0" fontId="7" fillId="0" borderId="36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18" xfId="0" applyFont="1" applyBorder="1" applyAlignment="1">
      <alignment horizontal="center" vertical="center" wrapText="1"/>
    </xf>
    <xf numFmtId="0" fontId="31" fillId="0" borderId="28" xfId="0" applyFont="1" applyBorder="1" applyAlignment="1">
      <alignment horizontal="center" vertical="center" wrapText="1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/>
    </xf>
    <xf numFmtId="0" fontId="2" fillId="0" borderId="0" xfId="0" applyFont="1" applyAlignment="1">
      <alignment horizontal="left"/>
    </xf>
    <xf numFmtId="0" fontId="29" fillId="0" borderId="0" xfId="0" applyFont="1" applyAlignment="1">
      <alignment horizontal="left" vertical="center"/>
    </xf>
    <xf numFmtId="0" fontId="29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</cellXfs>
  <cellStyles count="48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H7" sqref="H7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98" t="s">
        <v>53</v>
      </c>
    </row>
    <row r="2" spans="1:5" ht="41.25" customHeight="1" x14ac:dyDescent="0.25">
      <c r="A2" s="257" t="s">
        <v>403</v>
      </c>
      <c r="B2" s="257"/>
      <c r="C2" s="257"/>
      <c r="D2" s="257"/>
      <c r="E2" s="257"/>
    </row>
    <row r="3" spans="1:5" x14ac:dyDescent="0.25">
      <c r="A3" s="39"/>
      <c r="B3" s="39"/>
      <c r="C3" s="39"/>
      <c r="D3" s="39"/>
      <c r="E3" s="39"/>
    </row>
    <row r="4" spans="1:5" x14ac:dyDescent="0.25">
      <c r="A4" s="258" t="s">
        <v>0</v>
      </c>
      <c r="B4" s="258"/>
      <c r="C4" s="258"/>
      <c r="D4" s="258"/>
      <c r="E4" s="258"/>
    </row>
    <row r="5" spans="1:5" ht="15" customHeight="1" x14ac:dyDescent="0.25">
      <c r="A5" s="259" t="s">
        <v>40</v>
      </c>
      <c r="B5" s="259"/>
      <c r="C5" s="259"/>
      <c r="D5" s="259"/>
      <c r="E5" s="259"/>
    </row>
    <row r="6" spans="1:5" ht="26.25" customHeight="1" x14ac:dyDescent="0.25">
      <c r="A6" s="260" t="s">
        <v>36</v>
      </c>
      <c r="B6" s="260" t="s">
        <v>34</v>
      </c>
      <c r="C6" s="260" t="s">
        <v>35</v>
      </c>
      <c r="D6" s="260" t="s">
        <v>37</v>
      </c>
      <c r="E6" s="260"/>
    </row>
    <row r="7" spans="1:5" ht="28.5" x14ac:dyDescent="0.25">
      <c r="A7" s="260"/>
      <c r="B7" s="260"/>
      <c r="C7" s="260"/>
      <c r="D7" s="227" t="s">
        <v>38</v>
      </c>
      <c r="E7" s="227" t="s">
        <v>1</v>
      </c>
    </row>
    <row r="8" spans="1:5" x14ac:dyDescent="0.25">
      <c r="A8" s="209">
        <v>1</v>
      </c>
      <c r="B8" s="227">
        <v>2</v>
      </c>
      <c r="C8" s="201">
        <v>3</v>
      </c>
      <c r="D8" s="227">
        <v>4</v>
      </c>
      <c r="E8" s="227">
        <v>5</v>
      </c>
    </row>
    <row r="9" spans="1:5" ht="73.5" customHeight="1" x14ac:dyDescent="0.25">
      <c r="A9" s="254" t="s">
        <v>362</v>
      </c>
      <c r="B9" s="41">
        <v>2301400</v>
      </c>
      <c r="C9" s="239" t="s">
        <v>363</v>
      </c>
      <c r="D9" s="237" t="s">
        <v>55</v>
      </c>
      <c r="E9" s="238">
        <v>12</v>
      </c>
    </row>
    <row r="10" spans="1:5" ht="45" customHeight="1" x14ac:dyDescent="0.25">
      <c r="A10" s="255"/>
      <c r="B10" s="41">
        <v>2301400</v>
      </c>
      <c r="C10" s="239" t="s">
        <v>364</v>
      </c>
      <c r="D10" s="237" t="s">
        <v>55</v>
      </c>
      <c r="E10" s="238">
        <v>3</v>
      </c>
    </row>
    <row r="11" spans="1:5" ht="42" customHeight="1" x14ac:dyDescent="0.25">
      <c r="A11" s="255"/>
      <c r="B11" s="41">
        <v>2301400</v>
      </c>
      <c r="C11" s="239" t="s">
        <v>364</v>
      </c>
      <c r="D11" s="237" t="s">
        <v>55</v>
      </c>
      <c r="E11" s="238">
        <v>5</v>
      </c>
    </row>
    <row r="12" spans="1:5" ht="75" x14ac:dyDescent="0.25">
      <c r="A12" s="256"/>
      <c r="B12" s="41">
        <v>2301400</v>
      </c>
      <c r="C12" s="239" t="s">
        <v>365</v>
      </c>
      <c r="D12" s="237" t="s">
        <v>33</v>
      </c>
      <c r="E12" s="238">
        <v>4</v>
      </c>
    </row>
    <row r="13" spans="1:5" s="43" customFormat="1" ht="14.25" x14ac:dyDescent="0.2">
      <c r="A13" s="227"/>
      <c r="B13" s="37"/>
      <c r="C13" s="37" t="s">
        <v>50</v>
      </c>
      <c r="D13" s="38"/>
      <c r="E13" s="168">
        <f>SUM(E9:E12)</f>
        <v>24</v>
      </c>
    </row>
    <row r="15" spans="1:5" x14ac:dyDescent="0.25">
      <c r="A15" s="228" t="s">
        <v>259</v>
      </c>
      <c r="B15" s="228"/>
      <c r="C15" s="228"/>
      <c r="D15" s="43" t="s">
        <v>260</v>
      </c>
    </row>
    <row r="16" spans="1:5" x14ac:dyDescent="0.25">
      <c r="A16" s="39"/>
      <c r="B16" s="39"/>
      <c r="C16" s="39"/>
    </row>
    <row r="18" spans="1:3" x14ac:dyDescent="0.25">
      <c r="A18" s="39"/>
      <c r="B18" s="39"/>
      <c r="C18" s="39"/>
    </row>
    <row r="21" spans="1:3" x14ac:dyDescent="0.25">
      <c r="A21" s="27"/>
    </row>
  </sheetData>
  <mergeCells count="8">
    <mergeCell ref="A9:A12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L10" sqref="L10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98" t="s">
        <v>53</v>
      </c>
    </row>
    <row r="2" spans="1:5" ht="41.25" customHeight="1" x14ac:dyDescent="0.25">
      <c r="A2" s="257" t="s">
        <v>403</v>
      </c>
      <c r="B2" s="257"/>
      <c r="C2" s="257"/>
      <c r="D2" s="257"/>
      <c r="E2" s="257"/>
    </row>
    <row r="3" spans="1:5" x14ac:dyDescent="0.25">
      <c r="A3" s="39"/>
      <c r="B3" s="39"/>
      <c r="C3" s="39"/>
      <c r="D3" s="39"/>
      <c r="E3" s="39"/>
    </row>
    <row r="4" spans="1:5" x14ac:dyDescent="0.25">
      <c r="A4" s="258" t="s">
        <v>0</v>
      </c>
      <c r="B4" s="258"/>
      <c r="C4" s="258"/>
      <c r="D4" s="258"/>
      <c r="E4" s="258"/>
    </row>
    <row r="5" spans="1:5" ht="15" customHeight="1" x14ac:dyDescent="0.25">
      <c r="A5" s="259" t="s">
        <v>40</v>
      </c>
      <c r="B5" s="259"/>
      <c r="C5" s="259"/>
      <c r="D5" s="259"/>
      <c r="E5" s="259"/>
    </row>
    <row r="6" spans="1:5" ht="26.25" customHeight="1" x14ac:dyDescent="0.25">
      <c r="A6" s="260" t="s">
        <v>36</v>
      </c>
      <c r="B6" s="260" t="s">
        <v>34</v>
      </c>
      <c r="C6" s="260" t="s">
        <v>35</v>
      </c>
      <c r="D6" s="260" t="s">
        <v>37</v>
      </c>
      <c r="E6" s="260"/>
    </row>
    <row r="7" spans="1:5" ht="28.5" x14ac:dyDescent="0.25">
      <c r="A7" s="260"/>
      <c r="B7" s="260"/>
      <c r="C7" s="260"/>
      <c r="D7" s="207" t="s">
        <v>38</v>
      </c>
      <c r="E7" s="207" t="s">
        <v>1</v>
      </c>
    </row>
    <row r="8" spans="1:5" x14ac:dyDescent="0.25">
      <c r="A8" s="209">
        <v>1</v>
      </c>
      <c r="B8" s="207">
        <v>2</v>
      </c>
      <c r="C8" s="201">
        <v>3</v>
      </c>
      <c r="D8" s="207">
        <v>4</v>
      </c>
      <c r="E8" s="207">
        <v>5</v>
      </c>
    </row>
    <row r="9" spans="1:5" ht="103.5" customHeight="1" x14ac:dyDescent="0.25">
      <c r="A9" s="261" t="s">
        <v>261</v>
      </c>
      <c r="B9" s="41">
        <v>2301400</v>
      </c>
      <c r="C9" s="45" t="s">
        <v>187</v>
      </c>
      <c r="D9" s="41" t="s">
        <v>30</v>
      </c>
      <c r="E9" s="44">
        <v>60</v>
      </c>
    </row>
    <row r="10" spans="1:5" x14ac:dyDescent="0.25">
      <c r="A10" s="262"/>
      <c r="B10" s="41">
        <v>2301400</v>
      </c>
      <c r="C10" s="45" t="s">
        <v>188</v>
      </c>
      <c r="D10" s="41" t="s">
        <v>30</v>
      </c>
      <c r="E10" s="44">
        <v>120</v>
      </c>
    </row>
    <row r="11" spans="1:5" x14ac:dyDescent="0.25">
      <c r="A11" s="244"/>
      <c r="B11" s="41">
        <v>2301400</v>
      </c>
      <c r="C11" s="45" t="s">
        <v>409</v>
      </c>
      <c r="D11" s="41" t="s">
        <v>30</v>
      </c>
      <c r="E11" s="44">
        <v>320</v>
      </c>
    </row>
    <row r="12" spans="1:5" x14ac:dyDescent="0.25">
      <c r="A12" s="244"/>
      <c r="B12" s="41">
        <v>2301400</v>
      </c>
      <c r="C12" s="45" t="s">
        <v>410</v>
      </c>
      <c r="D12" s="41" t="s">
        <v>30</v>
      </c>
      <c r="E12" s="44">
        <v>270</v>
      </c>
    </row>
    <row r="13" spans="1:5" s="43" customFormat="1" ht="14.25" x14ac:dyDescent="0.2">
      <c r="A13" s="207"/>
      <c r="B13" s="37"/>
      <c r="C13" s="37" t="s">
        <v>50</v>
      </c>
      <c r="D13" s="38"/>
      <c r="E13" s="168">
        <f>SUM(E9:E10)</f>
        <v>180</v>
      </c>
    </row>
    <row r="15" spans="1:5" x14ac:dyDescent="0.25">
      <c r="A15" s="208" t="s">
        <v>259</v>
      </c>
      <c r="B15" s="208"/>
      <c r="C15" s="208"/>
      <c r="D15" s="43" t="s">
        <v>260</v>
      </c>
    </row>
    <row r="16" spans="1:5" x14ac:dyDescent="0.25">
      <c r="A16" s="39"/>
      <c r="B16" s="39"/>
      <c r="C16" s="39"/>
    </row>
    <row r="18" spans="1:3" x14ac:dyDescent="0.25">
      <c r="A18" s="39"/>
      <c r="B18" s="39"/>
      <c r="C18" s="39"/>
    </row>
    <row r="21" spans="1:3" x14ac:dyDescent="0.25">
      <c r="A21" s="27"/>
    </row>
  </sheetData>
  <mergeCells count="8">
    <mergeCell ref="A9:A10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2"/>
  <sheetViews>
    <sheetView zoomScaleNormal="100" workbookViewId="0">
      <selection activeCell="G10" sqref="G10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98" t="s">
        <v>53</v>
      </c>
    </row>
    <row r="2" spans="1:5" ht="58.5" customHeight="1" x14ac:dyDescent="0.25">
      <c r="A2" s="268" t="s">
        <v>401</v>
      </c>
      <c r="B2" s="268"/>
      <c r="C2" s="268"/>
      <c r="D2" s="268"/>
      <c r="E2" s="268"/>
    </row>
    <row r="3" spans="1:5" ht="28.5" customHeight="1" x14ac:dyDescent="0.25">
      <c r="A3" s="269" t="s">
        <v>0</v>
      </c>
      <c r="B3" s="269"/>
      <c r="C3" s="269"/>
      <c r="D3" s="269"/>
      <c r="E3" s="269"/>
    </row>
    <row r="4" spans="1:5" ht="16.5" customHeight="1" x14ac:dyDescent="0.25">
      <c r="A4" s="66"/>
      <c r="B4" s="270" t="s">
        <v>40</v>
      </c>
      <c r="C4" s="270"/>
      <c r="D4" s="66"/>
      <c r="E4" s="66"/>
    </row>
    <row r="5" spans="1:5" s="43" customFormat="1" ht="15" customHeight="1" x14ac:dyDescent="0.2">
      <c r="A5" s="266" t="s">
        <v>46</v>
      </c>
      <c r="B5" s="266" t="s">
        <v>34</v>
      </c>
      <c r="C5" s="264" t="s">
        <v>35</v>
      </c>
      <c r="D5" s="271" t="s">
        <v>37</v>
      </c>
      <c r="E5" s="272"/>
    </row>
    <row r="6" spans="1:5" s="43" customFormat="1" ht="35.25" customHeight="1" x14ac:dyDescent="0.2">
      <c r="A6" s="267"/>
      <c r="B6" s="267"/>
      <c r="C6" s="265"/>
      <c r="D6" s="67" t="s">
        <v>47</v>
      </c>
      <c r="E6" s="67" t="s">
        <v>48</v>
      </c>
    </row>
    <row r="7" spans="1:5" s="43" customFormat="1" ht="14.25" x14ac:dyDescent="0.2">
      <c r="A7" s="20">
        <v>1</v>
      </c>
      <c r="B7" s="20">
        <v>2</v>
      </c>
      <c r="C7" s="132">
        <v>3</v>
      </c>
      <c r="D7" s="132">
        <v>4</v>
      </c>
      <c r="E7" s="97">
        <v>5</v>
      </c>
    </row>
    <row r="8" spans="1:5" s="43" customFormat="1" ht="15" customHeight="1" x14ac:dyDescent="0.2">
      <c r="A8" s="273" t="s">
        <v>339</v>
      </c>
      <c r="B8" s="229">
        <v>2301400</v>
      </c>
      <c r="C8" s="221" t="s">
        <v>349</v>
      </c>
      <c r="D8" s="47" t="s">
        <v>42</v>
      </c>
      <c r="E8" s="222">
        <v>44</v>
      </c>
    </row>
    <row r="9" spans="1:5" s="43" customFormat="1" ht="30" x14ac:dyDescent="0.2">
      <c r="A9" s="274"/>
      <c r="B9" s="229">
        <v>2301400</v>
      </c>
      <c r="C9" s="221" t="s">
        <v>350</v>
      </c>
      <c r="D9" s="47" t="s">
        <v>30</v>
      </c>
      <c r="E9" s="222">
        <v>850</v>
      </c>
    </row>
    <row r="10" spans="1:5" s="43" customFormat="1" ht="45" x14ac:dyDescent="0.2">
      <c r="A10" s="274"/>
      <c r="B10" s="229">
        <v>2301400</v>
      </c>
      <c r="C10" s="221" t="s">
        <v>351</v>
      </c>
      <c r="D10" s="47" t="s">
        <v>33</v>
      </c>
      <c r="E10" s="222">
        <v>6</v>
      </c>
    </row>
    <row r="11" spans="1:5" s="43" customFormat="1" ht="60" x14ac:dyDescent="0.2">
      <c r="A11" s="274"/>
      <c r="B11" s="109">
        <v>2301400</v>
      </c>
      <c r="C11" s="221" t="s">
        <v>338</v>
      </c>
      <c r="D11" s="47" t="s">
        <v>42</v>
      </c>
      <c r="E11" s="242">
        <v>45</v>
      </c>
    </row>
    <row r="12" spans="1:5" s="43" customFormat="1" ht="60" x14ac:dyDescent="0.2">
      <c r="A12" s="274"/>
      <c r="B12" s="109">
        <v>2301400</v>
      </c>
      <c r="C12" s="221" t="s">
        <v>337</v>
      </c>
      <c r="D12" s="47" t="s">
        <v>42</v>
      </c>
      <c r="E12" s="242">
        <v>2</v>
      </c>
    </row>
    <row r="13" spans="1:5" s="111" customFormat="1" ht="63" customHeight="1" x14ac:dyDescent="0.25">
      <c r="A13" s="275"/>
      <c r="B13" s="24">
        <v>2301400</v>
      </c>
      <c r="C13" s="114" t="s">
        <v>164</v>
      </c>
      <c r="D13" s="117" t="s">
        <v>42</v>
      </c>
      <c r="E13" s="118">
        <v>4</v>
      </c>
    </row>
    <row r="14" spans="1:5" s="107" customFormat="1" ht="15" customHeight="1" x14ac:dyDescent="0.25">
      <c r="A14" s="15"/>
      <c r="B14" s="105"/>
      <c r="C14" s="115" t="s">
        <v>50</v>
      </c>
      <c r="D14" s="16"/>
      <c r="E14" s="52">
        <f>SUM(E8:E13)</f>
        <v>951</v>
      </c>
    </row>
    <row r="15" spans="1:5" ht="15.75" customHeight="1" x14ac:dyDescent="0.25">
      <c r="B15" s="64"/>
      <c r="C15" s="54"/>
      <c r="D15" s="54"/>
      <c r="E15" s="54"/>
    </row>
    <row r="16" spans="1:5" ht="15" customHeight="1" x14ac:dyDescent="0.25">
      <c r="D16" s="1"/>
      <c r="E16" s="2"/>
    </row>
    <row r="17" spans="1:5" ht="15.75" customHeight="1" x14ac:dyDescent="0.25">
      <c r="A17" s="263" t="s">
        <v>51</v>
      </c>
      <c r="B17" s="263"/>
      <c r="C17" s="263"/>
      <c r="D17" s="1"/>
      <c r="E17" s="2"/>
    </row>
    <row r="18" spans="1:5" ht="15.75" customHeight="1" x14ac:dyDescent="0.25">
      <c r="D18" s="1"/>
      <c r="E18" s="2"/>
    </row>
    <row r="19" spans="1:5" ht="15" customHeight="1" x14ac:dyDescent="0.25">
      <c r="A19" s="263" t="s">
        <v>238</v>
      </c>
      <c r="B19" s="263"/>
      <c r="C19" s="263"/>
    </row>
    <row r="20" spans="1:5" ht="15" customHeight="1" x14ac:dyDescent="0.25"/>
    <row r="22" spans="1:5" x14ac:dyDescent="0.25">
      <c r="A22" s="263" t="s">
        <v>252</v>
      </c>
      <c r="B22" s="263"/>
      <c r="C22" s="263"/>
    </row>
    <row r="23" spans="1:5" x14ac:dyDescent="0.25">
      <c r="A23" s="263" t="s">
        <v>251</v>
      </c>
      <c r="B23" s="263"/>
      <c r="C23" s="263"/>
    </row>
    <row r="380" ht="13.5" customHeight="1" x14ac:dyDescent="0.25"/>
    <row r="382" ht="14.25" customHeight="1" x14ac:dyDescent="0.25"/>
  </sheetData>
  <mergeCells count="12">
    <mergeCell ref="A2:E2"/>
    <mergeCell ref="A3:E3"/>
    <mergeCell ref="B4:C4"/>
    <mergeCell ref="A17:C17"/>
    <mergeCell ref="A19:C19"/>
    <mergeCell ref="D5:E5"/>
    <mergeCell ref="A8:A13"/>
    <mergeCell ref="A22:C22"/>
    <mergeCell ref="A23:C23"/>
    <mergeCell ref="C5:C6"/>
    <mergeCell ref="A5:A6"/>
    <mergeCell ref="B5:B6"/>
  </mergeCells>
  <pageMargins left="0.7" right="0.7" top="0.75" bottom="0.75" header="0.3" footer="0.3"/>
  <pageSetup paperSize="9" scale="7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G7" sqref="G7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199" t="s">
        <v>53</v>
      </c>
    </row>
    <row r="2" spans="1:5" ht="53.25" customHeight="1" x14ac:dyDescent="0.25">
      <c r="A2" s="268" t="s">
        <v>402</v>
      </c>
      <c r="B2" s="268"/>
      <c r="C2" s="268"/>
      <c r="D2" s="268"/>
      <c r="E2" s="268"/>
    </row>
    <row r="3" spans="1:5" ht="24.75" customHeight="1" x14ac:dyDescent="0.25">
      <c r="A3" s="281" t="s">
        <v>0</v>
      </c>
      <c r="B3" s="281"/>
      <c r="C3" s="281"/>
      <c r="D3" s="281"/>
      <c r="E3" s="281"/>
    </row>
    <row r="4" spans="1:5" ht="25.5" customHeight="1" x14ac:dyDescent="0.25">
      <c r="C4" s="99" t="s">
        <v>40</v>
      </c>
      <c r="D4" s="36"/>
      <c r="E4" s="23"/>
    </row>
    <row r="5" spans="1:5" s="43" customFormat="1" ht="15" customHeight="1" x14ac:dyDescent="0.2">
      <c r="A5" s="266" t="s">
        <v>36</v>
      </c>
      <c r="B5" s="266" t="s">
        <v>34</v>
      </c>
      <c r="C5" s="266" t="s">
        <v>35</v>
      </c>
      <c r="D5" s="279" t="s">
        <v>37</v>
      </c>
      <c r="E5" s="280"/>
    </row>
    <row r="6" spans="1:5" s="43" customFormat="1" ht="28.5" x14ac:dyDescent="0.2">
      <c r="A6" s="267"/>
      <c r="B6" s="267"/>
      <c r="C6" s="267"/>
      <c r="D6" s="96" t="s">
        <v>38</v>
      </c>
      <c r="E6" s="16" t="s">
        <v>1</v>
      </c>
    </row>
    <row r="7" spans="1:5" s="43" customFormat="1" ht="14.25" x14ac:dyDescent="0.2">
      <c r="A7" s="96">
        <v>1</v>
      </c>
      <c r="B7" s="20">
        <v>2</v>
      </c>
      <c r="C7" s="96">
        <v>3</v>
      </c>
      <c r="D7" s="96">
        <v>4</v>
      </c>
      <c r="E7" s="20">
        <v>5</v>
      </c>
    </row>
    <row r="8" spans="1:5" s="111" customFormat="1" ht="45" customHeight="1" x14ac:dyDescent="0.25">
      <c r="A8" s="276" t="s">
        <v>126</v>
      </c>
      <c r="B8" s="116">
        <v>2301400</v>
      </c>
      <c r="C8" s="110" t="s">
        <v>106</v>
      </c>
      <c r="D8" s="8" t="s">
        <v>39</v>
      </c>
      <c r="E8" s="12">
        <v>6</v>
      </c>
    </row>
    <row r="9" spans="1:5" s="111" customFormat="1" x14ac:dyDescent="0.25">
      <c r="A9" s="277"/>
      <c r="B9" s="116">
        <v>2301400</v>
      </c>
      <c r="C9" s="110" t="s">
        <v>204</v>
      </c>
      <c r="D9" s="8" t="s">
        <v>49</v>
      </c>
      <c r="E9" s="12">
        <v>8</v>
      </c>
    </row>
    <row r="10" spans="1:5" s="111" customFormat="1" ht="45" x14ac:dyDescent="0.25">
      <c r="A10" s="277"/>
      <c r="B10" s="116">
        <v>2301400</v>
      </c>
      <c r="C10" s="110" t="s">
        <v>210</v>
      </c>
      <c r="D10" s="8" t="s">
        <v>49</v>
      </c>
      <c r="E10" s="12">
        <v>103</v>
      </c>
    </row>
    <row r="11" spans="1:5" s="111" customFormat="1" x14ac:dyDescent="0.25">
      <c r="A11" s="278"/>
      <c r="B11" s="116">
        <v>2301400</v>
      </c>
      <c r="C11" s="110" t="s">
        <v>141</v>
      </c>
      <c r="D11" s="8" t="s">
        <v>140</v>
      </c>
      <c r="E11" s="12">
        <v>5</v>
      </c>
    </row>
    <row r="12" spans="1:5" s="107" customFormat="1" ht="14.25" x14ac:dyDescent="0.25">
      <c r="A12" s="15"/>
      <c r="B12" s="106"/>
      <c r="C12" s="106" t="s">
        <v>50</v>
      </c>
      <c r="D12" s="102"/>
      <c r="E12" s="9">
        <f>SUM(E8:E11)</f>
        <v>122</v>
      </c>
    </row>
    <row r="13" spans="1:5" x14ac:dyDescent="0.25">
      <c r="A13" s="34"/>
      <c r="B13" s="35"/>
      <c r="C13" s="35"/>
      <c r="D13" s="35"/>
      <c r="E13" s="5"/>
    </row>
    <row r="14" spans="1:5" x14ac:dyDescent="0.25">
      <c r="B14" s="4" t="s">
        <v>110</v>
      </c>
      <c r="D14" s="4" t="s">
        <v>111</v>
      </c>
    </row>
    <row r="16" spans="1:5" x14ac:dyDescent="0.25">
      <c r="B16" s="4" t="s">
        <v>112</v>
      </c>
      <c r="D16" s="4" t="s">
        <v>113</v>
      </c>
    </row>
  </sheetData>
  <mergeCells count="7">
    <mergeCell ref="A8:A11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0"/>
  <sheetViews>
    <sheetView tabSelected="1" topLeftCell="A36" zoomScale="112" zoomScaleNormal="112" workbookViewId="0">
      <selection activeCell="H39" sqref="H39"/>
    </sheetView>
  </sheetViews>
  <sheetFormatPr defaultRowHeight="15" x14ac:dyDescent="0.25"/>
  <cols>
    <col min="1" max="1" width="15" style="4" customWidth="1"/>
    <col min="2" max="2" width="20.7109375" style="4" customWidth="1"/>
    <col min="3" max="3" width="48" style="4" customWidth="1"/>
    <col min="4" max="4" width="11.7109375" style="4" customWidth="1"/>
    <col min="5" max="5" width="17" style="4" customWidth="1"/>
    <col min="6" max="6" width="7" style="4" hidden="1" customWidth="1"/>
    <col min="7" max="16384" width="9.140625" style="4"/>
  </cols>
  <sheetData>
    <row r="1" spans="1:5" x14ac:dyDescent="0.25">
      <c r="E1" s="198" t="s">
        <v>53</v>
      </c>
    </row>
    <row r="2" spans="1:5" ht="40.5" customHeight="1" x14ac:dyDescent="0.25">
      <c r="B2" s="284" t="s">
        <v>413</v>
      </c>
      <c r="C2" s="284"/>
      <c r="D2" s="284"/>
      <c r="E2" s="284"/>
    </row>
    <row r="3" spans="1:5" x14ac:dyDescent="0.25">
      <c r="B3" s="292" t="s">
        <v>0</v>
      </c>
      <c r="C3" s="292"/>
      <c r="D3" s="292"/>
      <c r="E3" s="292"/>
    </row>
    <row r="4" spans="1:5" ht="27.75" customHeight="1" x14ac:dyDescent="0.25">
      <c r="B4" s="293" t="s">
        <v>40</v>
      </c>
      <c r="C4" s="293"/>
      <c r="D4" s="293"/>
      <c r="E4" s="293"/>
    </row>
    <row r="5" spans="1:5" ht="23.25" customHeight="1" x14ac:dyDescent="0.25">
      <c r="A5" s="282" t="s">
        <v>36</v>
      </c>
      <c r="B5" s="288" t="s">
        <v>34</v>
      </c>
      <c r="C5" s="290" t="s">
        <v>35</v>
      </c>
      <c r="D5" s="286" t="s">
        <v>37</v>
      </c>
      <c r="E5" s="287"/>
    </row>
    <row r="6" spans="1:5" ht="36" customHeight="1" x14ac:dyDescent="0.25">
      <c r="A6" s="283"/>
      <c r="B6" s="289"/>
      <c r="C6" s="291"/>
      <c r="D6" s="67" t="s">
        <v>38</v>
      </c>
      <c r="E6" s="67" t="s">
        <v>1</v>
      </c>
    </row>
    <row r="7" spans="1:5" ht="13.5" customHeight="1" x14ac:dyDescent="0.25">
      <c r="A7" s="38">
        <v>1</v>
      </c>
      <c r="B7" s="245">
        <v>2</v>
      </c>
      <c r="C7" s="206">
        <v>3</v>
      </c>
      <c r="D7" s="132">
        <v>4</v>
      </c>
      <c r="E7" s="132">
        <v>5</v>
      </c>
    </row>
    <row r="8" spans="1:5" ht="45" x14ac:dyDescent="0.25">
      <c r="A8" s="33"/>
      <c r="B8" s="246" t="s">
        <v>29</v>
      </c>
      <c r="C8" s="219" t="s">
        <v>310</v>
      </c>
      <c r="D8" s="47" t="s">
        <v>69</v>
      </c>
      <c r="E8" s="47">
        <v>1400</v>
      </c>
    </row>
    <row r="9" spans="1:5" ht="45" x14ac:dyDescent="0.25">
      <c r="A9" s="33"/>
      <c r="B9" s="246" t="s">
        <v>29</v>
      </c>
      <c r="C9" s="219" t="s">
        <v>311</v>
      </c>
      <c r="D9" s="47" t="s">
        <v>69</v>
      </c>
      <c r="E9" s="47">
        <v>4890</v>
      </c>
    </row>
    <row r="10" spans="1:5" ht="45" x14ac:dyDescent="0.25">
      <c r="A10" s="33"/>
      <c r="B10" s="246" t="s">
        <v>29</v>
      </c>
      <c r="C10" s="219" t="s">
        <v>312</v>
      </c>
      <c r="D10" s="47" t="s">
        <v>69</v>
      </c>
      <c r="E10" s="47">
        <v>570</v>
      </c>
    </row>
    <row r="11" spans="1:5" ht="45" x14ac:dyDescent="0.25">
      <c r="A11" s="33"/>
      <c r="B11" s="246" t="s">
        <v>29</v>
      </c>
      <c r="C11" s="219" t="s">
        <v>313</v>
      </c>
      <c r="D11" s="47" t="s">
        <v>69</v>
      </c>
      <c r="E11" s="47">
        <v>150</v>
      </c>
    </row>
    <row r="12" spans="1:5" ht="30" x14ac:dyDescent="0.25">
      <c r="A12" s="33"/>
      <c r="B12" s="246" t="s">
        <v>2</v>
      </c>
      <c r="C12" s="236" t="s">
        <v>366</v>
      </c>
      <c r="D12" s="240" t="s">
        <v>41</v>
      </c>
      <c r="E12" s="47">
        <v>29000</v>
      </c>
    </row>
    <row r="13" spans="1:5" ht="30" x14ac:dyDescent="0.25">
      <c r="A13" s="33"/>
      <c r="B13" s="246" t="s">
        <v>2</v>
      </c>
      <c r="C13" s="236" t="s">
        <v>367</v>
      </c>
      <c r="D13" s="240" t="s">
        <v>41</v>
      </c>
      <c r="E13" s="47">
        <v>21000</v>
      </c>
    </row>
    <row r="14" spans="1:5" ht="30" x14ac:dyDescent="0.25">
      <c r="A14" s="33"/>
      <c r="B14" s="246" t="s">
        <v>2</v>
      </c>
      <c r="C14" s="236" t="s">
        <v>367</v>
      </c>
      <c r="D14" s="240" t="s">
        <v>41</v>
      </c>
      <c r="E14" s="47">
        <v>13000</v>
      </c>
    </row>
    <row r="15" spans="1:5" ht="59.25" customHeight="1" x14ac:dyDescent="0.25">
      <c r="A15" s="33"/>
      <c r="B15" s="247" t="s">
        <v>120</v>
      </c>
      <c r="C15" s="76" t="s">
        <v>348</v>
      </c>
      <c r="D15" s="77" t="s">
        <v>121</v>
      </c>
      <c r="E15" s="72">
        <v>580</v>
      </c>
    </row>
    <row r="16" spans="1:5" ht="59.25" customHeight="1" x14ac:dyDescent="0.25">
      <c r="A16" s="33"/>
      <c r="B16" s="247" t="s">
        <v>120</v>
      </c>
      <c r="C16" s="76" t="s">
        <v>301</v>
      </c>
      <c r="D16" s="77" t="s">
        <v>44</v>
      </c>
      <c r="E16" s="72">
        <v>1</v>
      </c>
    </row>
    <row r="17" spans="1:5" ht="41.25" customHeight="1" x14ac:dyDescent="0.25">
      <c r="A17" s="33"/>
      <c r="B17" s="247" t="s">
        <v>120</v>
      </c>
      <c r="C17" s="78" t="s">
        <v>278</v>
      </c>
      <c r="D17" s="12" t="s">
        <v>44</v>
      </c>
      <c r="E17" s="69">
        <v>1</v>
      </c>
    </row>
    <row r="18" spans="1:5" ht="41.25" customHeight="1" x14ac:dyDescent="0.25">
      <c r="A18" s="33"/>
      <c r="B18" s="247" t="s">
        <v>120</v>
      </c>
      <c r="C18" s="78" t="s">
        <v>279</v>
      </c>
      <c r="D18" s="12" t="s">
        <v>44</v>
      </c>
      <c r="E18" s="69">
        <v>1</v>
      </c>
    </row>
    <row r="19" spans="1:5" ht="41.25" customHeight="1" x14ac:dyDescent="0.25">
      <c r="A19" s="33"/>
      <c r="B19" s="247" t="s">
        <v>120</v>
      </c>
      <c r="C19" s="78" t="s">
        <v>280</v>
      </c>
      <c r="D19" s="12" t="s">
        <v>44</v>
      </c>
      <c r="E19" s="69">
        <v>2</v>
      </c>
    </row>
    <row r="20" spans="1:5" ht="41.25" customHeight="1" x14ac:dyDescent="0.25">
      <c r="A20" s="33"/>
      <c r="B20" s="247" t="s">
        <v>120</v>
      </c>
      <c r="C20" s="78" t="s">
        <v>281</v>
      </c>
      <c r="D20" s="12" t="s">
        <v>44</v>
      </c>
      <c r="E20" s="69">
        <v>1</v>
      </c>
    </row>
    <row r="21" spans="1:5" ht="41.25" customHeight="1" x14ac:dyDescent="0.25">
      <c r="A21" s="33"/>
      <c r="B21" s="247" t="s">
        <v>120</v>
      </c>
      <c r="C21" s="78" t="s">
        <v>276</v>
      </c>
      <c r="D21" s="12" t="s">
        <v>44</v>
      </c>
      <c r="E21" s="69">
        <v>1</v>
      </c>
    </row>
    <row r="22" spans="1:5" ht="41.25" customHeight="1" x14ac:dyDescent="0.25">
      <c r="A22" s="33"/>
      <c r="B22" s="247" t="s">
        <v>120</v>
      </c>
      <c r="C22" s="78" t="s">
        <v>277</v>
      </c>
      <c r="D22" s="12" t="s">
        <v>44</v>
      </c>
      <c r="E22" s="69">
        <v>1</v>
      </c>
    </row>
    <row r="23" spans="1:5" ht="45" x14ac:dyDescent="0.25">
      <c r="A23" s="33"/>
      <c r="B23" s="248" t="s">
        <v>163</v>
      </c>
      <c r="C23" s="95" t="s">
        <v>161</v>
      </c>
      <c r="D23" s="12" t="s">
        <v>39</v>
      </c>
      <c r="E23" s="72">
        <v>7</v>
      </c>
    </row>
    <row r="24" spans="1:5" ht="45" x14ac:dyDescent="0.25">
      <c r="A24" s="33"/>
      <c r="B24" s="249" t="s">
        <v>5</v>
      </c>
      <c r="C24" s="214" t="s">
        <v>291</v>
      </c>
      <c r="D24" s="146" t="s">
        <v>42</v>
      </c>
      <c r="E24" s="72">
        <v>25</v>
      </c>
    </row>
    <row r="25" spans="1:5" ht="60" x14ac:dyDescent="0.25">
      <c r="A25" s="33"/>
      <c r="B25" s="249" t="s">
        <v>144</v>
      </c>
      <c r="C25" s="214" t="s">
        <v>328</v>
      </c>
      <c r="D25" s="146" t="s">
        <v>31</v>
      </c>
      <c r="E25" s="72">
        <v>50</v>
      </c>
    </row>
    <row r="26" spans="1:5" ht="60" x14ac:dyDescent="0.25">
      <c r="A26" s="33"/>
      <c r="B26" s="249" t="s">
        <v>144</v>
      </c>
      <c r="C26" s="214" t="s">
        <v>329</v>
      </c>
      <c r="D26" s="146" t="s">
        <v>76</v>
      </c>
      <c r="E26" s="72">
        <v>1568</v>
      </c>
    </row>
    <row r="27" spans="1:5" ht="42.75" customHeight="1" x14ac:dyDescent="0.25">
      <c r="A27" s="33"/>
      <c r="B27" s="247" t="s">
        <v>144</v>
      </c>
      <c r="C27" s="71" t="s">
        <v>104</v>
      </c>
      <c r="D27" s="12" t="s">
        <v>42</v>
      </c>
      <c r="E27" s="72">
        <v>400</v>
      </c>
    </row>
    <row r="28" spans="1:5" ht="72" customHeight="1" x14ac:dyDescent="0.25">
      <c r="A28" s="33"/>
      <c r="B28" s="250" t="s">
        <v>125</v>
      </c>
      <c r="C28" s="73" t="s">
        <v>180</v>
      </c>
      <c r="D28" s="74" t="s">
        <v>76</v>
      </c>
      <c r="E28" s="75">
        <v>504</v>
      </c>
    </row>
    <row r="29" spans="1:5" ht="38.25" customHeight="1" x14ac:dyDescent="0.25">
      <c r="A29" s="33"/>
      <c r="B29" s="250" t="s">
        <v>5</v>
      </c>
      <c r="C29" s="73" t="s">
        <v>342</v>
      </c>
      <c r="D29" s="74" t="s">
        <v>39</v>
      </c>
      <c r="E29" s="75">
        <v>87</v>
      </c>
    </row>
    <row r="30" spans="1:5" ht="75" x14ac:dyDescent="0.25">
      <c r="A30" s="33"/>
      <c r="B30" s="250" t="s">
        <v>125</v>
      </c>
      <c r="C30" s="73" t="s">
        <v>181</v>
      </c>
      <c r="D30" s="74" t="s">
        <v>76</v>
      </c>
      <c r="E30" s="75">
        <v>504</v>
      </c>
    </row>
    <row r="31" spans="1:5" ht="90" x14ac:dyDescent="0.25">
      <c r="A31" s="33"/>
      <c r="B31" s="250" t="s">
        <v>5</v>
      </c>
      <c r="C31" s="73" t="s">
        <v>324</v>
      </c>
      <c r="D31" s="74" t="s">
        <v>39</v>
      </c>
      <c r="E31" s="75">
        <v>1</v>
      </c>
    </row>
    <row r="32" spans="1:5" ht="67.5" customHeight="1" x14ac:dyDescent="0.25">
      <c r="A32" s="33"/>
      <c r="B32" s="247" t="s">
        <v>3</v>
      </c>
      <c r="C32" s="70" t="s">
        <v>22</v>
      </c>
      <c r="D32" s="12" t="s">
        <v>44</v>
      </c>
      <c r="E32" s="69">
        <v>35</v>
      </c>
    </row>
    <row r="33" spans="1:5" ht="60" x14ac:dyDescent="0.25">
      <c r="A33" s="33"/>
      <c r="B33" s="247" t="s">
        <v>3</v>
      </c>
      <c r="C33" s="70" t="s">
        <v>23</v>
      </c>
      <c r="D33" s="12" t="s">
        <v>44</v>
      </c>
      <c r="E33" s="69">
        <v>20</v>
      </c>
    </row>
    <row r="34" spans="1:5" ht="60" x14ac:dyDescent="0.25">
      <c r="A34" s="33"/>
      <c r="B34" s="247" t="s">
        <v>3</v>
      </c>
      <c r="C34" s="70" t="s">
        <v>21</v>
      </c>
      <c r="D34" s="12" t="s">
        <v>44</v>
      </c>
      <c r="E34" s="69">
        <v>35</v>
      </c>
    </row>
    <row r="35" spans="1:5" ht="60" x14ac:dyDescent="0.25">
      <c r="A35" s="33"/>
      <c r="B35" s="247" t="s">
        <v>3</v>
      </c>
      <c r="C35" s="70" t="s">
        <v>24</v>
      </c>
      <c r="D35" s="12" t="s">
        <v>44</v>
      </c>
      <c r="E35" s="69">
        <v>30</v>
      </c>
    </row>
    <row r="36" spans="1:5" ht="60" x14ac:dyDescent="0.25">
      <c r="A36" s="33"/>
      <c r="B36" s="247" t="s">
        <v>3</v>
      </c>
      <c r="C36" s="79" t="s">
        <v>25</v>
      </c>
      <c r="D36" s="80" t="s">
        <v>44</v>
      </c>
      <c r="E36" s="69">
        <v>50</v>
      </c>
    </row>
    <row r="37" spans="1:5" ht="45" x14ac:dyDescent="0.25">
      <c r="A37" s="33"/>
      <c r="B37" s="247" t="s">
        <v>3</v>
      </c>
      <c r="C37" s="79" t="s">
        <v>229</v>
      </c>
      <c r="D37" s="80" t="s">
        <v>44</v>
      </c>
      <c r="E37" s="81">
        <v>216</v>
      </c>
    </row>
    <row r="38" spans="1:5" ht="45" x14ac:dyDescent="0.25">
      <c r="A38" s="33"/>
      <c r="B38" s="247" t="s">
        <v>3</v>
      </c>
      <c r="C38" s="79" t="s">
        <v>230</v>
      </c>
      <c r="D38" s="80" t="s">
        <v>44</v>
      </c>
      <c r="E38" s="81">
        <v>190</v>
      </c>
    </row>
    <row r="39" spans="1:5" ht="45" x14ac:dyDescent="0.25">
      <c r="A39" s="33"/>
      <c r="B39" s="247" t="s">
        <v>3</v>
      </c>
      <c r="C39" s="79" t="s">
        <v>231</v>
      </c>
      <c r="D39" s="80" t="s">
        <v>44</v>
      </c>
      <c r="E39" s="81">
        <v>142</v>
      </c>
    </row>
    <row r="40" spans="1:5" ht="105" x14ac:dyDescent="0.25">
      <c r="A40" s="33"/>
      <c r="B40" s="247" t="s">
        <v>3</v>
      </c>
      <c r="C40" s="79" t="s">
        <v>319</v>
      </c>
      <c r="D40" s="80" t="s">
        <v>44</v>
      </c>
      <c r="E40" s="215">
        <v>100</v>
      </c>
    </row>
    <row r="41" spans="1:5" ht="90" x14ac:dyDescent="0.25">
      <c r="A41" s="33"/>
      <c r="B41" s="247" t="s">
        <v>3</v>
      </c>
      <c r="C41" s="79" t="s">
        <v>320</v>
      </c>
      <c r="D41" s="80" t="s">
        <v>44</v>
      </c>
      <c r="E41" s="215">
        <v>749</v>
      </c>
    </row>
    <row r="42" spans="1:5" ht="90" x14ac:dyDescent="0.25">
      <c r="A42" s="33"/>
      <c r="B42" s="247" t="s">
        <v>3</v>
      </c>
      <c r="C42" s="79" t="s">
        <v>321</v>
      </c>
      <c r="D42" s="80" t="s">
        <v>44</v>
      </c>
      <c r="E42" s="215">
        <v>799</v>
      </c>
    </row>
    <row r="43" spans="1:5" ht="90" x14ac:dyDescent="0.25">
      <c r="A43" s="33"/>
      <c r="B43" s="247" t="s">
        <v>3</v>
      </c>
      <c r="C43" s="79" t="s">
        <v>322</v>
      </c>
      <c r="D43" s="80" t="s">
        <v>44</v>
      </c>
      <c r="E43" s="215">
        <v>223</v>
      </c>
    </row>
    <row r="44" spans="1:5" ht="90" x14ac:dyDescent="0.25">
      <c r="A44" s="33"/>
      <c r="B44" s="247" t="s">
        <v>3</v>
      </c>
      <c r="C44" s="79" t="s">
        <v>323</v>
      </c>
      <c r="D44" s="80" t="s">
        <v>44</v>
      </c>
      <c r="E44" s="215">
        <v>649</v>
      </c>
    </row>
    <row r="45" spans="1:5" ht="45" x14ac:dyDescent="0.25">
      <c r="A45" s="33"/>
      <c r="B45" s="251" t="s">
        <v>5</v>
      </c>
      <c r="C45" s="95" t="s">
        <v>169</v>
      </c>
      <c r="D45" s="90" t="s">
        <v>39</v>
      </c>
      <c r="E45" s="215">
        <v>3</v>
      </c>
    </row>
    <row r="46" spans="1:5" ht="45" x14ac:dyDescent="0.25">
      <c r="A46" s="33"/>
      <c r="B46" s="251" t="s">
        <v>5</v>
      </c>
      <c r="C46" s="95" t="s">
        <v>169</v>
      </c>
      <c r="D46" s="90" t="s">
        <v>42</v>
      </c>
      <c r="E46" s="215">
        <v>50</v>
      </c>
    </row>
    <row r="47" spans="1:5" ht="30" x14ac:dyDescent="0.25">
      <c r="A47" s="33"/>
      <c r="B47" s="249" t="s">
        <v>292</v>
      </c>
      <c r="C47" s="214" t="s">
        <v>302</v>
      </c>
      <c r="D47" s="74" t="s">
        <v>44</v>
      </c>
      <c r="E47" s="217">
        <v>110</v>
      </c>
    </row>
    <row r="48" spans="1:5" ht="30" x14ac:dyDescent="0.25">
      <c r="A48" s="33"/>
      <c r="B48" s="249" t="s">
        <v>292</v>
      </c>
      <c r="C48" s="214" t="s">
        <v>302</v>
      </c>
      <c r="D48" s="74" t="s">
        <v>44</v>
      </c>
      <c r="E48" s="217">
        <v>110</v>
      </c>
    </row>
    <row r="49" spans="1:5" ht="30" x14ac:dyDescent="0.25">
      <c r="A49" s="33"/>
      <c r="B49" s="249" t="s">
        <v>293</v>
      </c>
      <c r="C49" s="214" t="s">
        <v>302</v>
      </c>
      <c r="D49" s="74" t="s">
        <v>44</v>
      </c>
      <c r="E49" s="217">
        <v>80</v>
      </c>
    </row>
    <row r="50" spans="1:5" ht="30" x14ac:dyDescent="0.25">
      <c r="A50" s="33"/>
      <c r="B50" s="249" t="s">
        <v>294</v>
      </c>
      <c r="C50" s="214" t="s">
        <v>302</v>
      </c>
      <c r="D50" s="74" t="s">
        <v>44</v>
      </c>
      <c r="E50" s="217">
        <v>105</v>
      </c>
    </row>
    <row r="51" spans="1:5" ht="30" x14ac:dyDescent="0.25">
      <c r="A51" s="33"/>
      <c r="B51" s="249" t="s">
        <v>294</v>
      </c>
      <c r="C51" s="214" t="s">
        <v>302</v>
      </c>
      <c r="D51" s="74" t="s">
        <v>44</v>
      </c>
      <c r="E51" s="217">
        <v>100</v>
      </c>
    </row>
    <row r="52" spans="1:5" ht="30" x14ac:dyDescent="0.25">
      <c r="A52" s="33"/>
      <c r="B52" s="249" t="s">
        <v>295</v>
      </c>
      <c r="C52" s="214" t="s">
        <v>303</v>
      </c>
      <c r="D52" s="74" t="s">
        <v>44</v>
      </c>
      <c r="E52" s="217">
        <v>110</v>
      </c>
    </row>
    <row r="53" spans="1:5" ht="30" x14ac:dyDescent="0.25">
      <c r="A53" s="33"/>
      <c r="B53" s="249" t="s">
        <v>295</v>
      </c>
      <c r="C53" s="214" t="s">
        <v>303</v>
      </c>
      <c r="D53" s="74" t="s">
        <v>44</v>
      </c>
      <c r="E53" s="217">
        <v>80</v>
      </c>
    </row>
    <row r="54" spans="1:5" ht="30" x14ac:dyDescent="0.25">
      <c r="A54" s="33"/>
      <c r="B54" s="249" t="s">
        <v>295</v>
      </c>
      <c r="C54" s="214" t="s">
        <v>303</v>
      </c>
      <c r="D54" s="74" t="s">
        <v>44</v>
      </c>
      <c r="E54" s="217">
        <v>95</v>
      </c>
    </row>
    <row r="55" spans="1:5" ht="30" x14ac:dyDescent="0.25">
      <c r="A55" s="33"/>
      <c r="B55" s="249" t="s">
        <v>296</v>
      </c>
      <c r="C55" s="214" t="s">
        <v>303</v>
      </c>
      <c r="D55" s="74" t="s">
        <v>44</v>
      </c>
      <c r="E55" s="217">
        <v>50</v>
      </c>
    </row>
    <row r="56" spans="1:5" ht="30" x14ac:dyDescent="0.25">
      <c r="A56" s="33"/>
      <c r="B56" s="249" t="s">
        <v>297</v>
      </c>
      <c r="C56" s="214" t="s">
        <v>303</v>
      </c>
      <c r="D56" s="74" t="s">
        <v>44</v>
      </c>
      <c r="E56" s="217">
        <v>18</v>
      </c>
    </row>
    <row r="57" spans="1:5" ht="30" x14ac:dyDescent="0.25">
      <c r="A57" s="33"/>
      <c r="B57" s="249" t="s">
        <v>297</v>
      </c>
      <c r="C57" s="214" t="s">
        <v>303</v>
      </c>
      <c r="D57" s="74" t="s">
        <v>44</v>
      </c>
      <c r="E57" s="218">
        <v>150</v>
      </c>
    </row>
    <row r="58" spans="1:5" ht="45" x14ac:dyDescent="0.25">
      <c r="A58" s="33"/>
      <c r="B58" s="252" t="s">
        <v>3</v>
      </c>
      <c r="C58" s="220" t="s">
        <v>325</v>
      </c>
      <c r="D58" s="82" t="s">
        <v>42</v>
      </c>
      <c r="E58" s="218">
        <v>300</v>
      </c>
    </row>
    <row r="59" spans="1:5" ht="30" x14ac:dyDescent="0.25">
      <c r="A59" s="33"/>
      <c r="B59" s="253" t="s">
        <v>5</v>
      </c>
      <c r="C59" s="216" t="s">
        <v>389</v>
      </c>
      <c r="D59" s="82" t="s">
        <v>39</v>
      </c>
      <c r="E59" s="94">
        <v>237</v>
      </c>
    </row>
    <row r="60" spans="1:5" ht="30" x14ac:dyDescent="0.25">
      <c r="A60" s="33"/>
      <c r="B60" s="247" t="s">
        <v>29</v>
      </c>
      <c r="C60" s="83" t="s">
        <v>388</v>
      </c>
      <c r="D60" s="77" t="s">
        <v>43</v>
      </c>
      <c r="E60" s="69">
        <v>3270</v>
      </c>
    </row>
    <row r="61" spans="1:5" ht="30" x14ac:dyDescent="0.25">
      <c r="A61" s="33"/>
      <c r="B61" s="247" t="s">
        <v>2</v>
      </c>
      <c r="C61" s="71" t="s">
        <v>95</v>
      </c>
      <c r="D61" s="12" t="s">
        <v>41</v>
      </c>
      <c r="E61" s="44">
        <v>191000</v>
      </c>
    </row>
    <row r="62" spans="1:5" ht="30" x14ac:dyDescent="0.25">
      <c r="A62" s="33"/>
      <c r="B62" s="247" t="s">
        <v>2</v>
      </c>
      <c r="C62" s="71" t="s">
        <v>368</v>
      </c>
      <c r="D62" s="12" t="s">
        <v>41</v>
      </c>
      <c r="E62" s="44">
        <v>240000</v>
      </c>
    </row>
    <row r="63" spans="1:5" ht="39" customHeight="1" x14ac:dyDescent="0.25">
      <c r="A63" s="33"/>
      <c r="B63" s="247" t="s">
        <v>5</v>
      </c>
      <c r="C63" s="70" t="s">
        <v>387</v>
      </c>
      <c r="D63" s="12" t="s">
        <v>42</v>
      </c>
      <c r="E63" s="69">
        <v>603</v>
      </c>
    </row>
    <row r="64" spans="1:5" ht="39" customHeight="1" x14ac:dyDescent="0.25">
      <c r="A64" s="33"/>
      <c r="B64" s="250" t="s">
        <v>3</v>
      </c>
      <c r="C64" s="70" t="s">
        <v>341</v>
      </c>
      <c r="D64" s="12" t="s">
        <v>42</v>
      </c>
      <c r="E64" s="81">
        <v>1</v>
      </c>
    </row>
    <row r="65" spans="1:5" ht="45" x14ac:dyDescent="0.25">
      <c r="A65" s="33"/>
      <c r="B65" s="250" t="s">
        <v>5</v>
      </c>
      <c r="C65" s="73" t="s">
        <v>189</v>
      </c>
      <c r="D65" s="74" t="s">
        <v>33</v>
      </c>
      <c r="E65" s="81">
        <v>1</v>
      </c>
    </row>
    <row r="66" spans="1:5" ht="30" x14ac:dyDescent="0.25">
      <c r="A66" s="33"/>
      <c r="B66" s="250" t="s">
        <v>125</v>
      </c>
      <c r="C66" s="84" t="s">
        <v>386</v>
      </c>
      <c r="D66" s="82" t="s">
        <v>76</v>
      </c>
      <c r="E66" s="81">
        <v>448</v>
      </c>
    </row>
    <row r="67" spans="1:5" ht="45" x14ac:dyDescent="0.25">
      <c r="A67" s="33"/>
      <c r="B67" s="247" t="s">
        <v>145</v>
      </c>
      <c r="C67" s="83" t="s">
        <v>20</v>
      </c>
      <c r="D67" s="77" t="s">
        <v>44</v>
      </c>
      <c r="E67" s="69">
        <v>9</v>
      </c>
    </row>
    <row r="68" spans="1:5" ht="45" x14ac:dyDescent="0.25">
      <c r="A68" s="33"/>
      <c r="B68" s="247" t="s">
        <v>3</v>
      </c>
      <c r="C68" s="83" t="s">
        <v>343</v>
      </c>
      <c r="D68" s="77" t="s">
        <v>44</v>
      </c>
      <c r="E68" s="69">
        <v>1</v>
      </c>
    </row>
    <row r="69" spans="1:5" ht="45" x14ac:dyDescent="0.25">
      <c r="A69" s="33"/>
      <c r="B69" s="247" t="s">
        <v>3</v>
      </c>
      <c r="C69" s="83" t="s">
        <v>221</v>
      </c>
      <c r="D69" s="77" t="s">
        <v>102</v>
      </c>
      <c r="E69" s="69">
        <v>21</v>
      </c>
    </row>
    <row r="70" spans="1:5" ht="60" x14ac:dyDescent="0.25">
      <c r="A70" s="33"/>
      <c r="B70" s="247" t="s">
        <v>3</v>
      </c>
      <c r="C70" s="83" t="s">
        <v>222</v>
      </c>
      <c r="D70" s="77" t="s">
        <v>102</v>
      </c>
      <c r="E70" s="69">
        <v>7</v>
      </c>
    </row>
    <row r="71" spans="1:5" ht="45" x14ac:dyDescent="0.25">
      <c r="A71" s="33"/>
      <c r="B71" s="247" t="s">
        <v>3</v>
      </c>
      <c r="C71" s="83" t="s">
        <v>219</v>
      </c>
      <c r="D71" s="77" t="s">
        <v>102</v>
      </c>
      <c r="E71" s="69">
        <v>2</v>
      </c>
    </row>
    <row r="72" spans="1:5" ht="45" x14ac:dyDescent="0.25">
      <c r="A72" s="33"/>
      <c r="B72" s="247" t="s">
        <v>3</v>
      </c>
      <c r="C72" s="83" t="s">
        <v>220</v>
      </c>
      <c r="D72" s="77" t="s">
        <v>102</v>
      </c>
      <c r="E72" s="69">
        <v>4</v>
      </c>
    </row>
    <row r="73" spans="1:5" ht="45" x14ac:dyDescent="0.25">
      <c r="A73" s="33"/>
      <c r="B73" s="247" t="s">
        <v>3</v>
      </c>
      <c r="C73" s="83" t="s">
        <v>314</v>
      </c>
      <c r="D73" s="77" t="s">
        <v>44</v>
      </c>
      <c r="E73" s="69">
        <v>1</v>
      </c>
    </row>
    <row r="74" spans="1:5" ht="45" x14ac:dyDescent="0.25">
      <c r="A74" s="33"/>
      <c r="B74" s="247" t="s">
        <v>3</v>
      </c>
      <c r="C74" s="83" t="s">
        <v>287</v>
      </c>
      <c r="D74" s="77" t="s">
        <v>44</v>
      </c>
      <c r="E74" s="69">
        <v>5</v>
      </c>
    </row>
    <row r="75" spans="1:5" ht="45" x14ac:dyDescent="0.25">
      <c r="A75" s="33"/>
      <c r="B75" s="247" t="s">
        <v>3</v>
      </c>
      <c r="C75" s="83" t="s">
        <v>327</v>
      </c>
      <c r="D75" s="77" t="s">
        <v>44</v>
      </c>
      <c r="E75" s="69">
        <v>4</v>
      </c>
    </row>
    <row r="76" spans="1:5" ht="45" x14ac:dyDescent="0.25">
      <c r="A76" s="33"/>
      <c r="B76" s="247" t="s">
        <v>3</v>
      </c>
      <c r="C76" s="83" t="s">
        <v>317</v>
      </c>
      <c r="D76" s="77" t="s">
        <v>102</v>
      </c>
      <c r="E76" s="69">
        <v>14</v>
      </c>
    </row>
    <row r="77" spans="1:5" ht="45" x14ac:dyDescent="0.25">
      <c r="A77" s="33"/>
      <c r="B77" s="247" t="s">
        <v>3</v>
      </c>
      <c r="C77" s="83" t="s">
        <v>318</v>
      </c>
      <c r="D77" s="77" t="s">
        <v>102</v>
      </c>
      <c r="E77" s="69">
        <v>6</v>
      </c>
    </row>
    <row r="78" spans="1:5" ht="60" x14ac:dyDescent="0.25">
      <c r="A78" s="33"/>
      <c r="B78" s="247" t="s">
        <v>253</v>
      </c>
      <c r="C78" s="78" t="s">
        <v>127</v>
      </c>
      <c r="D78" s="74" t="s">
        <v>44</v>
      </c>
      <c r="E78" s="69">
        <v>4</v>
      </c>
    </row>
    <row r="79" spans="1:5" ht="60" x14ac:dyDescent="0.25">
      <c r="A79" s="33"/>
      <c r="B79" s="247" t="s">
        <v>253</v>
      </c>
      <c r="C79" s="78" t="s">
        <v>226</v>
      </c>
      <c r="D79" s="74" t="s">
        <v>44</v>
      </c>
      <c r="E79" s="69">
        <v>25</v>
      </c>
    </row>
    <row r="80" spans="1:5" ht="60" x14ac:dyDescent="0.25">
      <c r="A80" s="33"/>
      <c r="B80" s="247" t="s">
        <v>253</v>
      </c>
      <c r="C80" s="78" t="s">
        <v>254</v>
      </c>
      <c r="D80" s="74" t="s">
        <v>44</v>
      </c>
      <c r="E80" s="69">
        <v>30</v>
      </c>
    </row>
    <row r="81" spans="1:5" ht="60" x14ac:dyDescent="0.25">
      <c r="A81" s="33"/>
      <c r="B81" s="247" t="s">
        <v>253</v>
      </c>
      <c r="C81" s="78" t="s">
        <v>269</v>
      </c>
      <c r="D81" s="74" t="s">
        <v>44</v>
      </c>
      <c r="E81" s="69">
        <v>16</v>
      </c>
    </row>
    <row r="82" spans="1:5" ht="60" x14ac:dyDescent="0.25">
      <c r="A82" s="33"/>
      <c r="B82" s="247" t="s">
        <v>120</v>
      </c>
      <c r="C82" s="70" t="s">
        <v>122</v>
      </c>
      <c r="D82" s="12" t="s">
        <v>31</v>
      </c>
      <c r="E82" s="69">
        <v>115</v>
      </c>
    </row>
    <row r="83" spans="1:5" ht="43.5" customHeight="1" x14ac:dyDescent="0.25">
      <c r="A83" s="33"/>
      <c r="B83" s="253" t="s">
        <v>17</v>
      </c>
      <c r="C83" s="70" t="s">
        <v>19</v>
      </c>
      <c r="D83" s="77" t="s">
        <v>44</v>
      </c>
      <c r="E83" s="69">
        <v>9</v>
      </c>
    </row>
    <row r="84" spans="1:5" ht="43.5" customHeight="1" x14ac:dyDescent="0.25">
      <c r="A84" s="33"/>
      <c r="B84" s="253" t="s">
        <v>253</v>
      </c>
      <c r="C84" s="83" t="s">
        <v>270</v>
      </c>
      <c r="D84" s="77" t="s">
        <v>44</v>
      </c>
      <c r="E84" s="69">
        <v>1</v>
      </c>
    </row>
    <row r="85" spans="1:5" ht="60" x14ac:dyDescent="0.25">
      <c r="A85" s="33"/>
      <c r="B85" s="253" t="s">
        <v>253</v>
      </c>
      <c r="C85" s="83" t="s">
        <v>271</v>
      </c>
      <c r="D85" s="74" t="s">
        <v>44</v>
      </c>
      <c r="E85" s="69">
        <v>2</v>
      </c>
    </row>
    <row r="86" spans="1:5" ht="60" x14ac:dyDescent="0.25">
      <c r="A86" s="33"/>
      <c r="B86" s="253" t="s">
        <v>253</v>
      </c>
      <c r="C86" s="83" t="s">
        <v>272</v>
      </c>
      <c r="D86" s="74" t="s">
        <v>44</v>
      </c>
      <c r="E86" s="69">
        <v>2</v>
      </c>
    </row>
    <row r="87" spans="1:5" ht="60" x14ac:dyDescent="0.25">
      <c r="A87" s="33"/>
      <c r="B87" s="253" t="s">
        <v>253</v>
      </c>
      <c r="C87" s="83" t="s">
        <v>273</v>
      </c>
      <c r="D87" s="74" t="s">
        <v>44</v>
      </c>
      <c r="E87" s="69">
        <v>3</v>
      </c>
    </row>
    <row r="88" spans="1:5" ht="60" x14ac:dyDescent="0.25">
      <c r="A88" s="33"/>
      <c r="B88" s="253" t="s">
        <v>253</v>
      </c>
      <c r="C88" s="83" t="s">
        <v>274</v>
      </c>
      <c r="D88" s="74" t="s">
        <v>44</v>
      </c>
      <c r="E88" s="69">
        <v>2</v>
      </c>
    </row>
    <row r="89" spans="1:5" ht="60" x14ac:dyDescent="0.25">
      <c r="A89" s="33"/>
      <c r="B89" s="253" t="s">
        <v>253</v>
      </c>
      <c r="C89" s="83" t="s">
        <v>275</v>
      </c>
      <c r="D89" s="74" t="s">
        <v>44</v>
      </c>
      <c r="E89" s="69">
        <v>1</v>
      </c>
    </row>
    <row r="90" spans="1:5" ht="60" x14ac:dyDescent="0.25">
      <c r="A90" s="33"/>
      <c r="B90" s="248" t="s">
        <v>253</v>
      </c>
      <c r="C90" s="89" t="s">
        <v>234</v>
      </c>
      <c r="D90" s="74" t="s">
        <v>44</v>
      </c>
      <c r="E90" s="69">
        <v>1</v>
      </c>
    </row>
    <row r="91" spans="1:5" ht="75" x14ac:dyDescent="0.25">
      <c r="A91" s="33"/>
      <c r="B91" s="248" t="s">
        <v>304</v>
      </c>
      <c r="C91" s="89" t="s">
        <v>305</v>
      </c>
      <c r="D91" s="74" t="s">
        <v>44</v>
      </c>
      <c r="E91" s="69">
        <v>5</v>
      </c>
    </row>
    <row r="92" spans="1:5" ht="75" x14ac:dyDescent="0.25">
      <c r="A92" s="33"/>
      <c r="B92" s="248" t="s">
        <v>304</v>
      </c>
      <c r="C92" s="89" t="s">
        <v>306</v>
      </c>
      <c r="D92" s="74" t="s">
        <v>44</v>
      </c>
      <c r="E92" s="69">
        <v>2</v>
      </c>
    </row>
    <row r="93" spans="1:5" ht="75" x14ac:dyDescent="0.25">
      <c r="A93" s="33"/>
      <c r="B93" s="248" t="s">
        <v>304</v>
      </c>
      <c r="C93" s="89" t="s">
        <v>307</v>
      </c>
      <c r="D93" s="74" t="s">
        <v>44</v>
      </c>
      <c r="E93" s="69">
        <v>1</v>
      </c>
    </row>
    <row r="94" spans="1:5" ht="75" x14ac:dyDescent="0.25">
      <c r="A94" s="33"/>
      <c r="B94" s="248" t="s">
        <v>304</v>
      </c>
      <c r="C94" s="89" t="s">
        <v>330</v>
      </c>
      <c r="D94" s="74" t="s">
        <v>44</v>
      </c>
      <c r="E94" s="69">
        <v>1</v>
      </c>
    </row>
    <row r="95" spans="1:5" ht="75" x14ac:dyDescent="0.25">
      <c r="A95" s="33"/>
      <c r="B95" s="248" t="s">
        <v>304</v>
      </c>
      <c r="C95" s="89" t="s">
        <v>331</v>
      </c>
      <c r="D95" s="74" t="s">
        <v>44</v>
      </c>
      <c r="E95" s="69">
        <v>2</v>
      </c>
    </row>
    <row r="96" spans="1:5" ht="75" x14ac:dyDescent="0.25">
      <c r="A96" s="33"/>
      <c r="B96" s="248" t="s">
        <v>304</v>
      </c>
      <c r="C96" s="89" t="s">
        <v>332</v>
      </c>
      <c r="D96" s="74" t="s">
        <v>44</v>
      </c>
      <c r="E96" s="69">
        <v>1</v>
      </c>
    </row>
    <row r="97" spans="1:5" ht="75" x14ac:dyDescent="0.25">
      <c r="A97" s="33"/>
      <c r="B97" s="248" t="s">
        <v>304</v>
      </c>
      <c r="C97" s="89" t="s">
        <v>333</v>
      </c>
      <c r="D97" s="74" t="s">
        <v>44</v>
      </c>
      <c r="E97" s="69">
        <v>2</v>
      </c>
    </row>
    <row r="98" spans="1:5" ht="75" x14ac:dyDescent="0.25">
      <c r="A98" s="33"/>
      <c r="B98" s="248" t="s">
        <v>304</v>
      </c>
      <c r="C98" s="89" t="s">
        <v>334</v>
      </c>
      <c r="D98" s="74" t="s">
        <v>44</v>
      </c>
      <c r="E98" s="69">
        <v>1</v>
      </c>
    </row>
    <row r="99" spans="1:5" ht="75" x14ac:dyDescent="0.25">
      <c r="A99" s="33"/>
      <c r="B99" s="248" t="s">
        <v>304</v>
      </c>
      <c r="C99" s="89" t="s">
        <v>335</v>
      </c>
      <c r="D99" s="74" t="s">
        <v>44</v>
      </c>
      <c r="E99" s="69">
        <v>2</v>
      </c>
    </row>
    <row r="100" spans="1:5" ht="75" x14ac:dyDescent="0.25">
      <c r="A100" s="33"/>
      <c r="B100" s="248" t="s">
        <v>304</v>
      </c>
      <c r="C100" s="89" t="s">
        <v>336</v>
      </c>
      <c r="D100" s="74" t="s">
        <v>44</v>
      </c>
      <c r="E100" s="69">
        <v>1</v>
      </c>
    </row>
    <row r="101" spans="1:5" ht="30" x14ac:dyDescent="0.25">
      <c r="A101" s="33"/>
      <c r="B101" s="249" t="s">
        <v>299</v>
      </c>
      <c r="C101" s="214" t="s">
        <v>298</v>
      </c>
      <c r="D101" s="88" t="s">
        <v>44</v>
      </c>
      <c r="E101" s="69">
        <v>1039</v>
      </c>
    </row>
    <row r="102" spans="1:5" ht="30" x14ac:dyDescent="0.25">
      <c r="A102" s="33"/>
      <c r="B102" s="253" t="s">
        <v>125</v>
      </c>
      <c r="C102" s="70" t="s">
        <v>385</v>
      </c>
      <c r="D102" s="80" t="s">
        <v>39</v>
      </c>
      <c r="E102" s="69">
        <v>104</v>
      </c>
    </row>
    <row r="103" spans="1:5" ht="45" x14ac:dyDescent="0.25">
      <c r="A103" s="33"/>
      <c r="B103" s="250" t="s">
        <v>3</v>
      </c>
      <c r="C103" s="73" t="s">
        <v>190</v>
      </c>
      <c r="D103" s="74" t="s">
        <v>42</v>
      </c>
      <c r="E103" s="81">
        <v>15</v>
      </c>
    </row>
    <row r="104" spans="1:5" ht="30" x14ac:dyDescent="0.25">
      <c r="A104" s="33"/>
      <c r="B104" s="250" t="s">
        <v>5</v>
      </c>
      <c r="C104" s="84" t="s">
        <v>170</v>
      </c>
      <c r="D104" s="82" t="s">
        <v>39</v>
      </c>
      <c r="E104" s="81">
        <v>143</v>
      </c>
    </row>
    <row r="105" spans="1:5" ht="30" x14ac:dyDescent="0.25">
      <c r="A105" s="33"/>
      <c r="B105" s="250" t="s">
        <v>5</v>
      </c>
      <c r="C105" s="84" t="s">
        <v>214</v>
      </c>
      <c r="D105" s="82" t="s">
        <v>39</v>
      </c>
      <c r="E105" s="81">
        <v>170</v>
      </c>
    </row>
    <row r="106" spans="1:5" ht="30" x14ac:dyDescent="0.25">
      <c r="A106" s="33"/>
      <c r="B106" s="247" t="s">
        <v>5</v>
      </c>
      <c r="C106" s="79" t="s">
        <v>384</v>
      </c>
      <c r="D106" s="80" t="s">
        <v>39</v>
      </c>
      <c r="E106" s="69">
        <v>46</v>
      </c>
    </row>
    <row r="107" spans="1:5" ht="30" x14ac:dyDescent="0.25">
      <c r="A107" s="33"/>
      <c r="B107" s="247" t="s">
        <v>5</v>
      </c>
      <c r="C107" s="79" t="s">
        <v>383</v>
      </c>
      <c r="D107" s="80" t="s">
        <v>39</v>
      </c>
      <c r="E107" s="69">
        <v>65</v>
      </c>
    </row>
    <row r="108" spans="1:5" ht="46.5" customHeight="1" x14ac:dyDescent="0.25">
      <c r="A108" s="33"/>
      <c r="B108" s="250" t="s">
        <v>29</v>
      </c>
      <c r="C108" s="73" t="s">
        <v>182</v>
      </c>
      <c r="D108" s="74" t="s">
        <v>33</v>
      </c>
      <c r="E108" s="81">
        <v>10</v>
      </c>
    </row>
    <row r="109" spans="1:5" ht="46.5" customHeight="1" x14ac:dyDescent="0.25">
      <c r="A109" s="33"/>
      <c r="B109" s="250" t="s">
        <v>29</v>
      </c>
      <c r="C109" s="73" t="s">
        <v>182</v>
      </c>
      <c r="D109" s="74" t="s">
        <v>76</v>
      </c>
      <c r="E109" s="81">
        <v>12180</v>
      </c>
    </row>
    <row r="110" spans="1:5" ht="46.5" customHeight="1" x14ac:dyDescent="0.25">
      <c r="A110" s="33"/>
      <c r="B110" s="250" t="s">
        <v>5</v>
      </c>
      <c r="C110" s="73" t="s">
        <v>396</v>
      </c>
      <c r="D110" s="74" t="s">
        <v>39</v>
      </c>
      <c r="E110" s="81">
        <v>12</v>
      </c>
    </row>
    <row r="111" spans="1:5" ht="41.25" customHeight="1" x14ac:dyDescent="0.25">
      <c r="A111" s="33"/>
      <c r="B111" s="247" t="s">
        <v>5</v>
      </c>
      <c r="C111" s="70" t="s">
        <v>105</v>
      </c>
      <c r="D111" s="12" t="s">
        <v>42</v>
      </c>
      <c r="E111" s="69">
        <v>25</v>
      </c>
    </row>
    <row r="112" spans="1:5" ht="45" x14ac:dyDescent="0.25">
      <c r="A112" s="33"/>
      <c r="B112" s="247" t="s">
        <v>3</v>
      </c>
      <c r="C112" s="70" t="s">
        <v>28</v>
      </c>
      <c r="D112" s="12" t="s">
        <v>44</v>
      </c>
      <c r="E112" s="69">
        <v>75</v>
      </c>
    </row>
    <row r="113" spans="1:6" ht="90" x14ac:dyDescent="0.25">
      <c r="A113" s="33"/>
      <c r="B113" s="247" t="s">
        <v>3</v>
      </c>
      <c r="C113" s="70" t="s">
        <v>344</v>
      </c>
      <c r="D113" s="12" t="s">
        <v>44</v>
      </c>
      <c r="E113" s="69">
        <v>99</v>
      </c>
    </row>
    <row r="114" spans="1:6" ht="105" x14ac:dyDescent="0.25">
      <c r="A114" s="33"/>
      <c r="B114" s="247" t="s">
        <v>3</v>
      </c>
      <c r="C114" s="70" t="s">
        <v>345</v>
      </c>
      <c r="D114" s="12" t="s">
        <v>44</v>
      </c>
      <c r="E114" s="69">
        <v>100</v>
      </c>
    </row>
    <row r="115" spans="1:6" ht="75" x14ac:dyDescent="0.25">
      <c r="A115" s="33"/>
      <c r="B115" s="247" t="s">
        <v>3</v>
      </c>
      <c r="C115" s="70" t="s">
        <v>346</v>
      </c>
      <c r="D115" s="12" t="s">
        <v>44</v>
      </c>
      <c r="E115" s="69">
        <v>393</v>
      </c>
    </row>
    <row r="116" spans="1:6" ht="45" x14ac:dyDescent="0.25">
      <c r="A116" s="33"/>
      <c r="B116" s="247" t="s">
        <v>3</v>
      </c>
      <c r="C116" s="70" t="s">
        <v>326</v>
      </c>
      <c r="D116" s="12" t="s">
        <v>31</v>
      </c>
      <c r="E116" s="69">
        <v>170</v>
      </c>
    </row>
    <row r="117" spans="1:6" ht="45" x14ac:dyDescent="0.25">
      <c r="A117" s="33"/>
      <c r="B117" s="247" t="s">
        <v>5</v>
      </c>
      <c r="C117" s="70" t="s">
        <v>288</v>
      </c>
      <c r="D117" s="12" t="s">
        <v>39</v>
      </c>
      <c r="E117" s="69">
        <v>10</v>
      </c>
      <c r="F117" s="4" t="s">
        <v>373</v>
      </c>
    </row>
    <row r="118" spans="1:6" ht="45" x14ac:dyDescent="0.25">
      <c r="A118" s="33"/>
      <c r="B118" s="247" t="s">
        <v>5</v>
      </c>
      <c r="C118" s="70" t="s">
        <v>288</v>
      </c>
      <c r="D118" s="12" t="s">
        <v>39</v>
      </c>
      <c r="E118" s="69">
        <v>8</v>
      </c>
    </row>
    <row r="119" spans="1:6" ht="45" x14ac:dyDescent="0.25">
      <c r="A119" s="33"/>
      <c r="B119" s="247" t="s">
        <v>3</v>
      </c>
      <c r="C119" s="70" t="s">
        <v>26</v>
      </c>
      <c r="D119" s="12" t="s">
        <v>44</v>
      </c>
      <c r="E119" s="69">
        <v>20</v>
      </c>
    </row>
    <row r="120" spans="1:6" ht="45" x14ac:dyDescent="0.25">
      <c r="A120" s="33"/>
      <c r="B120" s="247" t="s">
        <v>3</v>
      </c>
      <c r="C120" s="70" t="s">
        <v>27</v>
      </c>
      <c r="D120" s="12" t="s">
        <v>44</v>
      </c>
      <c r="E120" s="69">
        <v>8</v>
      </c>
    </row>
    <row r="121" spans="1:6" ht="60.75" customHeight="1" x14ac:dyDescent="0.25">
      <c r="A121" s="33"/>
      <c r="B121" s="247" t="s">
        <v>3</v>
      </c>
      <c r="C121" s="70" t="s">
        <v>103</v>
      </c>
      <c r="D121" s="12" t="s">
        <v>102</v>
      </c>
      <c r="E121" s="69">
        <v>17</v>
      </c>
    </row>
    <row r="122" spans="1:6" ht="42.75" customHeight="1" x14ac:dyDescent="0.25">
      <c r="A122" s="33"/>
      <c r="B122" s="250" t="s">
        <v>3</v>
      </c>
      <c r="C122" s="85" t="s">
        <v>147</v>
      </c>
      <c r="D122" s="74" t="s">
        <v>102</v>
      </c>
      <c r="E122" s="81">
        <v>6</v>
      </c>
    </row>
    <row r="123" spans="1:6" ht="42.75" customHeight="1" x14ac:dyDescent="0.25">
      <c r="A123" s="33"/>
      <c r="B123" s="250" t="s">
        <v>3</v>
      </c>
      <c r="C123" s="85" t="s">
        <v>256</v>
      </c>
      <c r="D123" s="74" t="s">
        <v>102</v>
      </c>
      <c r="E123" s="81">
        <v>100</v>
      </c>
    </row>
    <row r="124" spans="1:6" ht="48.75" customHeight="1" x14ac:dyDescent="0.25">
      <c r="A124" s="33"/>
      <c r="B124" s="250" t="s">
        <v>2</v>
      </c>
      <c r="C124" s="26" t="s">
        <v>191</v>
      </c>
      <c r="D124" s="82" t="s">
        <v>41</v>
      </c>
      <c r="E124" s="81">
        <v>2500</v>
      </c>
    </row>
    <row r="125" spans="1:6" ht="32.25" customHeight="1" x14ac:dyDescent="0.25">
      <c r="A125" s="33"/>
      <c r="B125" s="250" t="s">
        <v>2</v>
      </c>
      <c r="C125" s="70" t="s">
        <v>100</v>
      </c>
      <c r="D125" s="77" t="s">
        <v>31</v>
      </c>
      <c r="E125" s="69">
        <v>5</v>
      </c>
    </row>
    <row r="126" spans="1:6" ht="60" x14ac:dyDescent="0.25">
      <c r="A126" s="33"/>
      <c r="B126" s="247" t="s">
        <v>253</v>
      </c>
      <c r="C126" s="78" t="s">
        <v>128</v>
      </c>
      <c r="D126" s="74" t="s">
        <v>44</v>
      </c>
      <c r="E126" s="86">
        <v>1</v>
      </c>
    </row>
    <row r="127" spans="1:6" ht="60" x14ac:dyDescent="0.25">
      <c r="A127" s="33"/>
      <c r="B127" s="247" t="s">
        <v>253</v>
      </c>
      <c r="C127" s="78" t="s">
        <v>129</v>
      </c>
      <c r="D127" s="74" t="s">
        <v>44</v>
      </c>
      <c r="E127" s="86">
        <v>2</v>
      </c>
    </row>
    <row r="128" spans="1:6" ht="60" x14ac:dyDescent="0.25">
      <c r="A128" s="33"/>
      <c r="B128" s="247" t="s">
        <v>253</v>
      </c>
      <c r="C128" s="78" t="s">
        <v>130</v>
      </c>
      <c r="D128" s="74" t="s">
        <v>44</v>
      </c>
      <c r="E128" s="86">
        <v>1</v>
      </c>
    </row>
    <row r="129" spans="1:6" ht="60" x14ac:dyDescent="0.25">
      <c r="A129" s="33"/>
      <c r="B129" s="247" t="s">
        <v>253</v>
      </c>
      <c r="C129" s="78" t="s">
        <v>131</v>
      </c>
      <c r="D129" s="74" t="s">
        <v>44</v>
      </c>
      <c r="E129" s="86">
        <v>1</v>
      </c>
    </row>
    <row r="130" spans="1:6" ht="60" x14ac:dyDescent="0.25">
      <c r="A130" s="33"/>
      <c r="B130" s="247" t="s">
        <v>253</v>
      </c>
      <c r="C130" s="78" t="s">
        <v>132</v>
      </c>
      <c r="D130" s="74" t="s">
        <v>44</v>
      </c>
      <c r="E130" s="86">
        <v>4</v>
      </c>
    </row>
    <row r="131" spans="1:6" ht="60" x14ac:dyDescent="0.25">
      <c r="A131" s="33"/>
      <c r="B131" s="247" t="s">
        <v>253</v>
      </c>
      <c r="C131" s="78" t="s">
        <v>133</v>
      </c>
      <c r="D131" s="74" t="s">
        <v>44</v>
      </c>
      <c r="E131" s="86">
        <v>3</v>
      </c>
    </row>
    <row r="132" spans="1:6" ht="60" x14ac:dyDescent="0.25">
      <c r="A132" s="33"/>
      <c r="B132" s="247" t="s">
        <v>253</v>
      </c>
      <c r="C132" s="87" t="s">
        <v>153</v>
      </c>
      <c r="D132" s="74" t="s">
        <v>44</v>
      </c>
      <c r="E132" s="86">
        <v>1</v>
      </c>
    </row>
    <row r="133" spans="1:6" ht="40.5" customHeight="1" x14ac:dyDescent="0.25">
      <c r="A133" s="33"/>
      <c r="B133" s="250">
        <v>2301400</v>
      </c>
      <c r="C133" s="73" t="s">
        <v>390</v>
      </c>
      <c r="D133" s="88" t="s">
        <v>158</v>
      </c>
      <c r="E133" s="86">
        <v>21</v>
      </c>
      <c r="F133" s="4" t="s">
        <v>262</v>
      </c>
    </row>
    <row r="134" spans="1:6" ht="40.5" customHeight="1" x14ac:dyDescent="0.25">
      <c r="A134" s="33"/>
      <c r="B134" s="250">
        <v>2301401</v>
      </c>
      <c r="C134" s="73" t="s">
        <v>390</v>
      </c>
      <c r="D134" s="88" t="s">
        <v>158</v>
      </c>
      <c r="E134" s="86">
        <v>14</v>
      </c>
      <c r="F134" s="4" t="s">
        <v>262</v>
      </c>
    </row>
    <row r="135" spans="1:6" ht="46.5" customHeight="1" x14ac:dyDescent="0.25">
      <c r="A135" s="33"/>
      <c r="B135" s="250">
        <v>2301400</v>
      </c>
      <c r="C135" s="73" t="s">
        <v>391</v>
      </c>
      <c r="D135" s="88" t="s">
        <v>158</v>
      </c>
      <c r="E135" s="86">
        <v>21</v>
      </c>
      <c r="F135" s="4" t="s">
        <v>262</v>
      </c>
    </row>
    <row r="136" spans="1:6" ht="46.5" customHeight="1" x14ac:dyDescent="0.25">
      <c r="A136" s="33"/>
      <c r="B136" s="250">
        <v>2301401</v>
      </c>
      <c r="C136" s="73" t="s">
        <v>391</v>
      </c>
      <c r="D136" s="88" t="s">
        <v>158</v>
      </c>
      <c r="E136" s="86">
        <v>11</v>
      </c>
      <c r="F136" s="4" t="s">
        <v>262</v>
      </c>
    </row>
    <row r="137" spans="1:6" ht="49.5" customHeight="1" x14ac:dyDescent="0.25">
      <c r="A137" s="33"/>
      <c r="B137" s="250">
        <v>2301400</v>
      </c>
      <c r="C137" s="73" t="s">
        <v>392</v>
      </c>
      <c r="D137" s="88" t="s">
        <v>158</v>
      </c>
      <c r="E137" s="86">
        <v>30</v>
      </c>
      <c r="F137" s="4" t="s">
        <v>262</v>
      </c>
    </row>
    <row r="138" spans="1:6" ht="49.5" customHeight="1" x14ac:dyDescent="0.25">
      <c r="A138" s="33"/>
      <c r="B138" s="250">
        <v>2301400</v>
      </c>
      <c r="C138" s="73" t="s">
        <v>392</v>
      </c>
      <c r="D138" s="88" t="s">
        <v>158</v>
      </c>
      <c r="E138" s="86">
        <v>17</v>
      </c>
      <c r="F138" s="4" t="s">
        <v>262</v>
      </c>
    </row>
    <row r="139" spans="1:6" ht="35.25" customHeight="1" x14ac:dyDescent="0.25">
      <c r="A139" s="33"/>
      <c r="B139" s="250">
        <v>2301400</v>
      </c>
      <c r="C139" s="84" t="s">
        <v>393</v>
      </c>
      <c r="D139" s="88" t="s">
        <v>225</v>
      </c>
      <c r="E139" s="86">
        <v>35</v>
      </c>
    </row>
    <row r="140" spans="1:6" ht="60" x14ac:dyDescent="0.25">
      <c r="A140" s="33"/>
      <c r="B140" s="250">
        <v>2301400</v>
      </c>
      <c r="C140" s="84" t="s">
        <v>263</v>
      </c>
      <c r="D140" s="88" t="s">
        <v>44</v>
      </c>
      <c r="E140" s="86">
        <v>4</v>
      </c>
      <c r="F140" s="4" t="s">
        <v>262</v>
      </c>
    </row>
    <row r="141" spans="1:6" ht="45" x14ac:dyDescent="0.25">
      <c r="A141" s="33"/>
      <c r="B141" s="250">
        <v>2301400</v>
      </c>
      <c r="C141" s="84" t="s">
        <v>264</v>
      </c>
      <c r="D141" s="88" t="s">
        <v>44</v>
      </c>
      <c r="E141" s="86">
        <v>7</v>
      </c>
      <c r="F141" s="4" t="s">
        <v>262</v>
      </c>
    </row>
    <row r="142" spans="1:6" ht="41.25" customHeight="1" x14ac:dyDescent="0.25">
      <c r="A142" s="33"/>
      <c r="B142" s="247" t="s">
        <v>3</v>
      </c>
      <c r="C142" s="83" t="s">
        <v>11</v>
      </c>
      <c r="D142" s="12" t="s">
        <v>44</v>
      </c>
      <c r="E142" s="69">
        <v>27</v>
      </c>
    </row>
    <row r="143" spans="1:6" ht="44.25" customHeight="1" x14ac:dyDescent="0.25">
      <c r="A143" s="33"/>
      <c r="B143" s="247" t="s">
        <v>3</v>
      </c>
      <c r="C143" s="70" t="s">
        <v>10</v>
      </c>
      <c r="D143" s="12" t="s">
        <v>44</v>
      </c>
      <c r="E143" s="69">
        <v>7</v>
      </c>
    </row>
    <row r="144" spans="1:6" ht="30.75" customHeight="1" x14ac:dyDescent="0.25">
      <c r="A144" s="33"/>
      <c r="B144" s="247" t="s">
        <v>3</v>
      </c>
      <c r="C144" s="70" t="s">
        <v>7</v>
      </c>
      <c r="D144" s="12" t="s">
        <v>44</v>
      </c>
      <c r="E144" s="69">
        <v>4</v>
      </c>
    </row>
    <row r="145" spans="1:5" ht="45" x14ac:dyDescent="0.25">
      <c r="A145" s="33"/>
      <c r="B145" s="247" t="s">
        <v>3</v>
      </c>
      <c r="C145" s="79" t="s">
        <v>8</v>
      </c>
      <c r="D145" s="80" t="s">
        <v>44</v>
      </c>
      <c r="E145" s="69">
        <v>1</v>
      </c>
    </row>
    <row r="146" spans="1:5" ht="45" x14ac:dyDescent="0.25">
      <c r="A146" s="33"/>
      <c r="B146" s="247" t="s">
        <v>3</v>
      </c>
      <c r="C146" s="73" t="s">
        <v>382</v>
      </c>
      <c r="D146" s="74" t="s">
        <v>44</v>
      </c>
      <c r="E146" s="81">
        <v>15</v>
      </c>
    </row>
    <row r="147" spans="1:5" ht="45" x14ac:dyDescent="0.25">
      <c r="A147" s="33"/>
      <c r="B147" s="247" t="s">
        <v>3</v>
      </c>
      <c r="C147" s="83" t="s">
        <v>9</v>
      </c>
      <c r="D147" s="77" t="s">
        <v>44</v>
      </c>
      <c r="E147" s="69">
        <v>1</v>
      </c>
    </row>
    <row r="148" spans="1:5" ht="45" x14ac:dyDescent="0.25">
      <c r="A148" s="33"/>
      <c r="B148" s="247" t="s">
        <v>3</v>
      </c>
      <c r="C148" s="70" t="s">
        <v>12</v>
      </c>
      <c r="D148" s="12" t="s">
        <v>44</v>
      </c>
      <c r="E148" s="69">
        <v>1</v>
      </c>
    </row>
    <row r="149" spans="1:5" ht="45" x14ac:dyDescent="0.25">
      <c r="A149" s="33"/>
      <c r="B149" s="247" t="s">
        <v>3</v>
      </c>
      <c r="C149" s="70" t="s">
        <v>13</v>
      </c>
      <c r="D149" s="12" t="s">
        <v>44</v>
      </c>
      <c r="E149" s="69">
        <v>1</v>
      </c>
    </row>
    <row r="150" spans="1:5" ht="45" x14ac:dyDescent="0.25">
      <c r="A150" s="33"/>
      <c r="B150" s="247" t="s">
        <v>3</v>
      </c>
      <c r="C150" s="70" t="s">
        <v>14</v>
      </c>
      <c r="D150" s="12" t="s">
        <v>44</v>
      </c>
      <c r="E150" s="69">
        <v>2</v>
      </c>
    </row>
    <row r="151" spans="1:5" ht="45" x14ac:dyDescent="0.25">
      <c r="A151" s="33"/>
      <c r="B151" s="247" t="s">
        <v>3</v>
      </c>
      <c r="C151" s="70" t="s">
        <v>15</v>
      </c>
      <c r="D151" s="12" t="s">
        <v>44</v>
      </c>
      <c r="E151" s="69">
        <v>1</v>
      </c>
    </row>
    <row r="152" spans="1:5" ht="60" x14ac:dyDescent="0.25">
      <c r="A152" s="33"/>
      <c r="B152" s="247" t="s">
        <v>3</v>
      </c>
      <c r="C152" s="70" t="s">
        <v>282</v>
      </c>
      <c r="D152" s="12" t="s">
        <v>45</v>
      </c>
      <c r="E152" s="69">
        <v>2</v>
      </c>
    </row>
    <row r="153" spans="1:5" ht="48.75" customHeight="1" x14ac:dyDescent="0.25">
      <c r="A153" s="33"/>
      <c r="B153" s="247" t="s">
        <v>3</v>
      </c>
      <c r="C153" s="70" t="s">
        <v>6</v>
      </c>
      <c r="D153" s="12" t="s">
        <v>45</v>
      </c>
      <c r="E153" s="69">
        <v>1</v>
      </c>
    </row>
    <row r="154" spans="1:5" ht="48" customHeight="1" x14ac:dyDescent="0.25">
      <c r="A154" s="33"/>
      <c r="B154" s="247" t="s">
        <v>3</v>
      </c>
      <c r="C154" s="78" t="s">
        <v>394</v>
      </c>
      <c r="D154" s="74" t="s">
        <v>44</v>
      </c>
      <c r="E154" s="69">
        <v>9</v>
      </c>
    </row>
    <row r="155" spans="1:5" ht="41.25" customHeight="1" x14ac:dyDescent="0.25">
      <c r="A155" s="33"/>
      <c r="B155" s="247" t="s">
        <v>3</v>
      </c>
      <c r="C155" s="78" t="s">
        <v>395</v>
      </c>
      <c r="D155" s="74" t="s">
        <v>44</v>
      </c>
      <c r="E155" s="69">
        <v>66</v>
      </c>
    </row>
    <row r="156" spans="1:5" ht="68.25" customHeight="1" x14ac:dyDescent="0.25">
      <c r="A156" s="33"/>
      <c r="B156" s="247" t="s">
        <v>3</v>
      </c>
      <c r="C156" s="78" t="s">
        <v>134</v>
      </c>
      <c r="D156" s="74" t="s">
        <v>102</v>
      </c>
      <c r="E156" s="69">
        <v>24</v>
      </c>
    </row>
    <row r="157" spans="1:5" ht="77.25" customHeight="1" x14ac:dyDescent="0.25">
      <c r="A157" s="33"/>
      <c r="B157" s="247" t="s">
        <v>3</v>
      </c>
      <c r="C157" s="78" t="s">
        <v>135</v>
      </c>
      <c r="D157" s="74" t="s">
        <v>102</v>
      </c>
      <c r="E157" s="69">
        <v>18</v>
      </c>
    </row>
    <row r="158" spans="1:5" ht="33.75" customHeight="1" x14ac:dyDescent="0.25">
      <c r="A158" s="33"/>
      <c r="B158" s="247" t="s">
        <v>3</v>
      </c>
      <c r="C158" s="89" t="s">
        <v>136</v>
      </c>
      <c r="D158" s="90" t="s">
        <v>44</v>
      </c>
      <c r="E158" s="91">
        <v>5</v>
      </c>
    </row>
    <row r="159" spans="1:5" ht="40.5" customHeight="1" x14ac:dyDescent="0.25">
      <c r="A159" s="33"/>
      <c r="B159" s="247" t="s">
        <v>3</v>
      </c>
      <c r="C159" s="73" t="s">
        <v>192</v>
      </c>
      <c r="D159" s="92" t="s">
        <v>102</v>
      </c>
      <c r="E159" s="86">
        <v>10</v>
      </c>
    </row>
    <row r="160" spans="1:5" ht="36" customHeight="1" x14ac:dyDescent="0.25">
      <c r="A160" s="33"/>
      <c r="B160" s="247" t="s">
        <v>3</v>
      </c>
      <c r="C160" s="73" t="s">
        <v>193</v>
      </c>
      <c r="D160" s="92" t="s">
        <v>102</v>
      </c>
      <c r="E160" s="86">
        <v>10</v>
      </c>
    </row>
    <row r="161" spans="1:5" ht="36.75" customHeight="1" x14ac:dyDescent="0.25">
      <c r="A161" s="33"/>
      <c r="B161" s="247" t="s">
        <v>3</v>
      </c>
      <c r="C161" s="73" t="s">
        <v>194</v>
      </c>
      <c r="D161" s="92" t="s">
        <v>102</v>
      </c>
      <c r="E161" s="86">
        <v>6</v>
      </c>
    </row>
    <row r="162" spans="1:5" ht="36" customHeight="1" x14ac:dyDescent="0.25">
      <c r="A162" s="33"/>
      <c r="B162" s="247" t="s">
        <v>3</v>
      </c>
      <c r="C162" s="73" t="s">
        <v>195</v>
      </c>
      <c r="D162" s="92" t="s">
        <v>102</v>
      </c>
      <c r="E162" s="86">
        <v>16</v>
      </c>
    </row>
    <row r="163" spans="1:5" ht="31.5" customHeight="1" x14ac:dyDescent="0.25">
      <c r="A163" s="33"/>
      <c r="B163" s="247" t="s">
        <v>3</v>
      </c>
      <c r="C163" s="73" t="s">
        <v>196</v>
      </c>
      <c r="D163" s="92" t="s">
        <v>44</v>
      </c>
      <c r="E163" s="86">
        <v>40</v>
      </c>
    </row>
    <row r="164" spans="1:5" ht="31.5" customHeight="1" x14ac:dyDescent="0.25">
      <c r="A164" s="33"/>
      <c r="B164" s="248" t="s">
        <v>125</v>
      </c>
      <c r="C164" s="73" t="s">
        <v>340</v>
      </c>
      <c r="D164" s="74" t="s">
        <v>49</v>
      </c>
      <c r="E164" s="223">
        <v>19</v>
      </c>
    </row>
    <row r="165" spans="1:5" ht="60" x14ac:dyDescent="0.25">
      <c r="A165" s="33"/>
      <c r="B165" s="248" t="s">
        <v>397</v>
      </c>
      <c r="C165" s="73" t="s">
        <v>398</v>
      </c>
      <c r="D165" s="74" t="s">
        <v>39</v>
      </c>
      <c r="E165" s="223">
        <v>34</v>
      </c>
    </row>
    <row r="166" spans="1:5" ht="40.5" customHeight="1" x14ac:dyDescent="0.25">
      <c r="A166" s="33"/>
      <c r="B166" s="248" t="s">
        <v>3</v>
      </c>
      <c r="C166" s="70" t="s">
        <v>381</v>
      </c>
      <c r="D166" s="12" t="s">
        <v>76</v>
      </c>
      <c r="E166" s="93">
        <v>630</v>
      </c>
    </row>
    <row r="167" spans="1:5" ht="40.5" customHeight="1" x14ac:dyDescent="0.25">
      <c r="A167" s="33"/>
      <c r="B167" s="248" t="s">
        <v>3</v>
      </c>
      <c r="C167" s="70" t="s">
        <v>381</v>
      </c>
      <c r="D167" s="12" t="s">
        <v>39</v>
      </c>
      <c r="E167" s="94">
        <v>2</v>
      </c>
    </row>
    <row r="168" spans="1:5" ht="41.25" customHeight="1" x14ac:dyDescent="0.25">
      <c r="A168" s="33"/>
      <c r="B168" s="250" t="s">
        <v>5</v>
      </c>
      <c r="C168" s="73" t="s">
        <v>197</v>
      </c>
      <c r="D168" s="74" t="s">
        <v>39</v>
      </c>
      <c r="E168" s="94">
        <v>2</v>
      </c>
    </row>
    <row r="169" spans="1:5" ht="30" x14ac:dyDescent="0.25">
      <c r="A169" s="33"/>
      <c r="B169" s="247" t="s">
        <v>5</v>
      </c>
      <c r="C169" s="70" t="s">
        <v>380</v>
      </c>
      <c r="D169" s="12" t="s">
        <v>42</v>
      </c>
      <c r="E169" s="69">
        <v>9</v>
      </c>
    </row>
    <row r="170" spans="1:5" ht="45" x14ac:dyDescent="0.25">
      <c r="A170" s="33"/>
      <c r="B170" s="250" t="s">
        <v>3</v>
      </c>
      <c r="C170" s="70" t="s">
        <v>215</v>
      </c>
      <c r="D170" s="12" t="s">
        <v>42</v>
      </c>
      <c r="E170" s="81">
        <v>6</v>
      </c>
    </row>
    <row r="171" spans="1:5" ht="75" x14ac:dyDescent="0.25">
      <c r="A171" s="33"/>
      <c r="B171" s="250" t="s">
        <v>143</v>
      </c>
      <c r="C171" s="73" t="s">
        <v>198</v>
      </c>
      <c r="D171" s="74" t="s">
        <v>49</v>
      </c>
      <c r="E171" s="81">
        <v>233</v>
      </c>
    </row>
    <row r="172" spans="1:5" ht="30" x14ac:dyDescent="0.25">
      <c r="A172" s="33"/>
      <c r="B172" s="247" t="s">
        <v>2</v>
      </c>
      <c r="C172" s="83" t="s">
        <v>162</v>
      </c>
      <c r="D172" s="77" t="s">
        <v>41</v>
      </c>
      <c r="E172" s="69">
        <v>8000</v>
      </c>
    </row>
    <row r="173" spans="1:5" ht="60" x14ac:dyDescent="0.25">
      <c r="A173" s="33"/>
      <c r="B173" s="247" t="s">
        <v>2</v>
      </c>
      <c r="C173" s="95" t="s">
        <v>171</v>
      </c>
      <c r="D173" s="90" t="s">
        <v>41</v>
      </c>
      <c r="E173" s="81">
        <v>316000</v>
      </c>
    </row>
    <row r="174" spans="1:5" ht="36.75" customHeight="1" x14ac:dyDescent="0.25">
      <c r="A174" s="33"/>
      <c r="B174" s="250" t="s">
        <v>199</v>
      </c>
      <c r="C174" s="73" t="s">
        <v>184</v>
      </c>
      <c r="D174" s="74" t="s">
        <v>30</v>
      </c>
      <c r="E174" s="81">
        <v>780</v>
      </c>
    </row>
    <row r="175" spans="1:5" ht="37.5" customHeight="1" x14ac:dyDescent="0.25">
      <c r="A175" s="33"/>
      <c r="B175" s="250" t="s">
        <v>199</v>
      </c>
      <c r="C175" s="73" t="s">
        <v>184</v>
      </c>
      <c r="D175" s="74" t="s">
        <v>39</v>
      </c>
      <c r="E175" s="81">
        <v>15</v>
      </c>
    </row>
    <row r="176" spans="1:5" ht="35.25" customHeight="1" x14ac:dyDescent="0.25">
      <c r="A176" s="33"/>
      <c r="B176" s="250" t="s">
        <v>199</v>
      </c>
      <c r="C176" s="73" t="s">
        <v>185</v>
      </c>
      <c r="D176" s="74" t="s">
        <v>30</v>
      </c>
      <c r="E176" s="81">
        <v>3480</v>
      </c>
    </row>
    <row r="177" spans="1:5" ht="32.25" customHeight="1" x14ac:dyDescent="0.25">
      <c r="A177" s="33"/>
      <c r="B177" s="250" t="s">
        <v>199</v>
      </c>
      <c r="C177" s="73" t="s">
        <v>185</v>
      </c>
      <c r="D177" s="82" t="s">
        <v>39</v>
      </c>
      <c r="E177" s="81">
        <v>23</v>
      </c>
    </row>
    <row r="178" spans="1:5" ht="27.75" customHeight="1" x14ac:dyDescent="0.25">
      <c r="A178" s="33"/>
      <c r="B178" s="250" t="s">
        <v>199</v>
      </c>
      <c r="C178" s="73" t="s">
        <v>200</v>
      </c>
      <c r="D178" s="82" t="s">
        <v>39</v>
      </c>
      <c r="E178" s="81">
        <v>3</v>
      </c>
    </row>
    <row r="179" spans="1:5" ht="42.75" customHeight="1" x14ac:dyDescent="0.25">
      <c r="A179" s="33"/>
      <c r="B179" s="247" t="s">
        <v>3</v>
      </c>
      <c r="C179" s="68" t="s">
        <v>379</v>
      </c>
      <c r="D179" s="77" t="s">
        <v>255</v>
      </c>
      <c r="E179" s="69">
        <v>62</v>
      </c>
    </row>
    <row r="180" spans="1:5" ht="42.75" customHeight="1" x14ac:dyDescent="0.25">
      <c r="A180" s="33"/>
      <c r="B180" s="247" t="s">
        <v>3</v>
      </c>
      <c r="C180" s="68" t="s">
        <v>378</v>
      </c>
      <c r="D180" s="77" t="s">
        <v>255</v>
      </c>
      <c r="E180" s="69">
        <v>43</v>
      </c>
    </row>
    <row r="181" spans="1:5" ht="66" customHeight="1" x14ac:dyDescent="0.25">
      <c r="A181" s="33"/>
      <c r="B181" s="247" t="s">
        <v>5</v>
      </c>
      <c r="C181" s="70" t="s">
        <v>183</v>
      </c>
      <c r="D181" s="12" t="s">
        <v>31</v>
      </c>
      <c r="E181" s="69">
        <v>650</v>
      </c>
    </row>
    <row r="182" spans="1:5" ht="33.75" customHeight="1" x14ac:dyDescent="0.25">
      <c r="A182" s="33"/>
      <c r="B182" s="247" t="s">
        <v>2</v>
      </c>
      <c r="C182" s="70" t="s">
        <v>308</v>
      </c>
      <c r="D182" s="12" t="s">
        <v>41</v>
      </c>
      <c r="E182" s="69">
        <v>23000</v>
      </c>
    </row>
    <row r="183" spans="1:5" ht="34.5" customHeight="1" x14ac:dyDescent="0.25">
      <c r="A183" s="33"/>
      <c r="B183" s="247" t="s">
        <v>2</v>
      </c>
      <c r="C183" s="70" t="s">
        <v>309</v>
      </c>
      <c r="D183" s="12" t="s">
        <v>41</v>
      </c>
      <c r="E183" s="69">
        <v>154500</v>
      </c>
    </row>
    <row r="184" spans="1:5" ht="36.75" customHeight="1" x14ac:dyDescent="0.25">
      <c r="A184" s="33"/>
      <c r="B184" s="247" t="s">
        <v>2</v>
      </c>
      <c r="C184" s="70" t="s">
        <v>374</v>
      </c>
      <c r="D184" s="12" t="s">
        <v>41</v>
      </c>
      <c r="E184" s="69">
        <v>96000</v>
      </c>
    </row>
    <row r="185" spans="1:5" ht="36.75" customHeight="1" x14ac:dyDescent="0.25">
      <c r="A185" s="33"/>
      <c r="B185" s="247" t="s">
        <v>2</v>
      </c>
      <c r="C185" s="70" t="s">
        <v>377</v>
      </c>
      <c r="D185" s="12" t="s">
        <v>41</v>
      </c>
      <c r="E185" s="69">
        <v>2500</v>
      </c>
    </row>
    <row r="186" spans="1:5" ht="32.25" customHeight="1" x14ac:dyDescent="0.25">
      <c r="A186" s="33"/>
      <c r="B186" s="247" t="s">
        <v>146</v>
      </c>
      <c r="C186" s="70" t="s">
        <v>18</v>
      </c>
      <c r="D186" s="12" t="s">
        <v>44</v>
      </c>
      <c r="E186" s="69">
        <v>10</v>
      </c>
    </row>
    <row r="187" spans="1:5" ht="32.25" customHeight="1" x14ac:dyDescent="0.25">
      <c r="A187" s="33"/>
      <c r="B187" s="247" t="s">
        <v>3</v>
      </c>
      <c r="C187" s="70" t="s">
        <v>376</v>
      </c>
      <c r="D187" s="12" t="s">
        <v>121</v>
      </c>
      <c r="E187" s="69">
        <v>396</v>
      </c>
    </row>
    <row r="188" spans="1:5" ht="36" customHeight="1" x14ac:dyDescent="0.25">
      <c r="A188" s="33"/>
      <c r="B188" s="247" t="s">
        <v>5</v>
      </c>
      <c r="C188" s="70" t="s">
        <v>375</v>
      </c>
      <c r="D188" s="12" t="s">
        <v>49</v>
      </c>
      <c r="E188" s="69">
        <v>1</v>
      </c>
    </row>
    <row r="189" spans="1:5" ht="36.75" customHeight="1" x14ac:dyDescent="0.25">
      <c r="A189" s="33"/>
      <c r="B189" s="250" t="s">
        <v>29</v>
      </c>
      <c r="C189" s="95" t="s">
        <v>168</v>
      </c>
      <c r="D189" s="90" t="s">
        <v>69</v>
      </c>
      <c r="E189" s="81">
        <v>160</v>
      </c>
    </row>
    <row r="190" spans="1:5" ht="27" customHeight="1" x14ac:dyDescent="0.25">
      <c r="A190" s="33"/>
      <c r="B190" s="250">
        <v>2301400</v>
      </c>
      <c r="C190" s="73" t="s">
        <v>172</v>
      </c>
      <c r="D190" s="74" t="s">
        <v>39</v>
      </c>
      <c r="E190" s="81">
        <v>1</v>
      </c>
    </row>
    <row r="191" spans="1:5" ht="60" x14ac:dyDescent="0.25">
      <c r="A191" s="33"/>
      <c r="B191" s="250" t="s">
        <v>3</v>
      </c>
      <c r="C191" s="84" t="s">
        <v>258</v>
      </c>
      <c r="D191" s="82" t="s">
        <v>44</v>
      </c>
      <c r="E191" s="81">
        <v>36</v>
      </c>
    </row>
    <row r="192" spans="1:5" ht="60" x14ac:dyDescent="0.25">
      <c r="A192" s="33"/>
      <c r="B192" s="250" t="s">
        <v>3</v>
      </c>
      <c r="C192" s="84" t="s">
        <v>257</v>
      </c>
      <c r="D192" s="82" t="s">
        <v>44</v>
      </c>
      <c r="E192" s="81">
        <v>36</v>
      </c>
    </row>
    <row r="193" spans="1:5" ht="38.25" customHeight="1" x14ac:dyDescent="0.25">
      <c r="A193" s="33"/>
      <c r="B193" s="247" t="s">
        <v>3</v>
      </c>
      <c r="C193" s="83" t="s">
        <v>16</v>
      </c>
      <c r="D193" s="77" t="s">
        <v>44</v>
      </c>
      <c r="E193" s="69">
        <v>75</v>
      </c>
    </row>
    <row r="194" spans="1:5" ht="38.25" customHeight="1" x14ac:dyDescent="0.25">
      <c r="A194" s="33"/>
      <c r="B194" s="247" t="s">
        <v>3</v>
      </c>
      <c r="C194" s="210" t="s">
        <v>265</v>
      </c>
      <c r="D194" s="77" t="s">
        <v>44</v>
      </c>
      <c r="E194" s="69">
        <v>1</v>
      </c>
    </row>
    <row r="195" spans="1:5" ht="38.25" customHeight="1" x14ac:dyDescent="0.25">
      <c r="A195" s="33"/>
      <c r="B195" s="247" t="s">
        <v>3</v>
      </c>
      <c r="C195" s="210" t="s">
        <v>289</v>
      </c>
      <c r="D195" s="77" t="s">
        <v>44</v>
      </c>
      <c r="E195" s="69">
        <v>2</v>
      </c>
    </row>
    <row r="196" spans="1:5" ht="38.25" customHeight="1" x14ac:dyDescent="0.25">
      <c r="A196" s="33"/>
      <c r="B196" s="247" t="s">
        <v>3</v>
      </c>
      <c r="C196" s="210" t="s">
        <v>266</v>
      </c>
      <c r="D196" s="77" t="s">
        <v>44</v>
      </c>
      <c r="E196" s="69">
        <v>1</v>
      </c>
    </row>
    <row r="197" spans="1:5" ht="38.25" customHeight="1" x14ac:dyDescent="0.25">
      <c r="A197" s="33"/>
      <c r="B197" s="247" t="s">
        <v>3</v>
      </c>
      <c r="C197" s="210" t="s">
        <v>290</v>
      </c>
      <c r="D197" s="77" t="s">
        <v>44</v>
      </c>
      <c r="E197" s="69">
        <v>2</v>
      </c>
    </row>
    <row r="198" spans="1:5" ht="38.25" customHeight="1" x14ac:dyDescent="0.25">
      <c r="A198" s="33"/>
      <c r="B198" s="247" t="s">
        <v>3</v>
      </c>
      <c r="C198" s="210" t="s">
        <v>267</v>
      </c>
      <c r="D198" s="77" t="s">
        <v>44</v>
      </c>
      <c r="E198" s="69">
        <v>1</v>
      </c>
    </row>
    <row r="199" spans="1:5" ht="38.25" customHeight="1" x14ac:dyDescent="0.25">
      <c r="A199" s="33"/>
      <c r="B199" s="247" t="s">
        <v>3</v>
      </c>
      <c r="C199" s="210" t="s">
        <v>268</v>
      </c>
      <c r="D199" s="77" t="s">
        <v>44</v>
      </c>
      <c r="E199" s="69">
        <v>1</v>
      </c>
    </row>
    <row r="200" spans="1:5" ht="37.5" customHeight="1" x14ac:dyDescent="0.25">
      <c r="C200" s="4" t="s">
        <v>57</v>
      </c>
      <c r="D200" s="285" t="s">
        <v>32</v>
      </c>
      <c r="E200" s="285"/>
    </row>
  </sheetData>
  <mergeCells count="8">
    <mergeCell ref="A5:A6"/>
    <mergeCell ref="B2:E2"/>
    <mergeCell ref="D200:E200"/>
    <mergeCell ref="D5:E5"/>
    <mergeCell ref="B5:B6"/>
    <mergeCell ref="C5:C6"/>
    <mergeCell ref="B3:E3"/>
    <mergeCell ref="B4:E4"/>
  </mergeCells>
  <pageMargins left="0.39370078740157483" right="0.19685039370078741" top="0.35433070866141736" bottom="0.35433070866141736" header="0.31496062992125984" footer="0.31496062992125984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1"/>
  <sheetViews>
    <sheetView zoomScaleNormal="100" workbookViewId="0">
      <selection activeCell="G10" sqref="G10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98" t="s">
        <v>53</v>
      </c>
    </row>
    <row r="2" spans="1:5" ht="51" customHeight="1" x14ac:dyDescent="0.25">
      <c r="A2" s="268" t="s">
        <v>401</v>
      </c>
      <c r="B2" s="268"/>
      <c r="C2" s="268"/>
      <c r="D2" s="268"/>
      <c r="E2" s="268"/>
    </row>
    <row r="3" spans="1:5" x14ac:dyDescent="0.25">
      <c r="A3" s="269" t="s">
        <v>0</v>
      </c>
      <c r="B3" s="281"/>
      <c r="C3" s="281"/>
      <c r="D3" s="281"/>
      <c r="E3" s="281"/>
    </row>
    <row r="4" spans="1:5" ht="16.5" customHeight="1" x14ac:dyDescent="0.25">
      <c r="A4" s="270" t="s">
        <v>40</v>
      </c>
      <c r="B4" s="270"/>
      <c r="C4" s="270"/>
      <c r="D4" s="270"/>
      <c r="E4" s="270"/>
    </row>
    <row r="5" spans="1:5" s="43" customFormat="1" ht="15" customHeight="1" x14ac:dyDescent="0.2">
      <c r="A5" s="266" t="s">
        <v>46</v>
      </c>
      <c r="B5" s="266" t="s">
        <v>34</v>
      </c>
      <c r="C5" s="264" t="s">
        <v>35</v>
      </c>
      <c r="D5" s="271" t="s">
        <v>37</v>
      </c>
      <c r="E5" s="272"/>
    </row>
    <row r="6" spans="1:5" s="43" customFormat="1" ht="35.25" customHeight="1" x14ac:dyDescent="0.2">
      <c r="A6" s="267"/>
      <c r="B6" s="267"/>
      <c r="C6" s="265"/>
      <c r="D6" s="67" t="s">
        <v>47</v>
      </c>
      <c r="E6" s="67" t="s">
        <v>48</v>
      </c>
    </row>
    <row r="7" spans="1:5" x14ac:dyDescent="0.25">
      <c r="A7" s="20">
        <v>1</v>
      </c>
      <c r="B7" s="20">
        <v>2</v>
      </c>
      <c r="C7" s="132">
        <v>3</v>
      </c>
      <c r="D7" s="132">
        <v>4</v>
      </c>
      <c r="E7" s="97">
        <v>5</v>
      </c>
    </row>
    <row r="8" spans="1:5" ht="15.75" customHeight="1" x14ac:dyDescent="0.25">
      <c r="A8" s="294" t="s">
        <v>239</v>
      </c>
      <c r="B8" s="113">
        <v>2301400</v>
      </c>
      <c r="C8" s="49" t="s">
        <v>106</v>
      </c>
      <c r="D8" s="50" t="s">
        <v>42</v>
      </c>
      <c r="E8" s="51">
        <v>4</v>
      </c>
    </row>
    <row r="9" spans="1:5" ht="15.75" customHeight="1" x14ac:dyDescent="0.25">
      <c r="A9" s="295"/>
      <c r="B9" s="113">
        <v>2301400</v>
      </c>
      <c r="C9" s="49" t="s">
        <v>208</v>
      </c>
      <c r="D9" s="50" t="s">
        <v>42</v>
      </c>
      <c r="E9" s="51">
        <v>15</v>
      </c>
    </row>
    <row r="10" spans="1:5" ht="15.75" customHeight="1" x14ac:dyDescent="0.25">
      <c r="A10" s="295"/>
      <c r="B10" s="113">
        <v>2301400</v>
      </c>
      <c r="C10" s="49" t="s">
        <v>347</v>
      </c>
      <c r="D10" s="50" t="s">
        <v>42</v>
      </c>
      <c r="E10" s="12">
        <v>8</v>
      </c>
    </row>
    <row r="11" spans="1:5" ht="15.75" customHeight="1" x14ac:dyDescent="0.25">
      <c r="A11" s="295"/>
      <c r="B11" s="113">
        <v>2301400</v>
      </c>
      <c r="C11" s="243" t="s">
        <v>372</v>
      </c>
      <c r="D11" s="32" t="s">
        <v>42</v>
      </c>
      <c r="E11" s="46">
        <v>30</v>
      </c>
    </row>
    <row r="12" spans="1:5" ht="15.75" customHeight="1" x14ac:dyDescent="0.25">
      <c r="A12" s="296"/>
      <c r="B12" s="113">
        <v>2301400</v>
      </c>
      <c r="C12" s="49" t="s">
        <v>205</v>
      </c>
      <c r="D12" s="50" t="s">
        <v>42</v>
      </c>
      <c r="E12" s="51">
        <v>48</v>
      </c>
    </row>
    <row r="13" spans="1:5" ht="15" customHeight="1" x14ac:dyDescent="0.25">
      <c r="A13" s="119"/>
      <c r="B13" s="103"/>
      <c r="C13" s="11" t="s">
        <v>50</v>
      </c>
      <c r="D13" s="3"/>
      <c r="E13" s="52">
        <f>SUM(E8:E12)</f>
        <v>105</v>
      </c>
    </row>
    <row r="14" spans="1:5" ht="15.75" customHeight="1" x14ac:dyDescent="0.25">
      <c r="B14" s="53"/>
      <c r="C14" s="54"/>
      <c r="D14" s="54"/>
      <c r="E14" s="54"/>
    </row>
    <row r="15" spans="1:5" ht="15" customHeight="1" x14ac:dyDescent="0.25">
      <c r="D15" s="1"/>
      <c r="E15" s="2"/>
    </row>
    <row r="16" spans="1:5" ht="15.75" customHeight="1" x14ac:dyDescent="0.25">
      <c r="A16" s="263" t="s">
        <v>51</v>
      </c>
      <c r="B16" s="263"/>
      <c r="C16" s="263"/>
      <c r="D16" s="1"/>
      <c r="E16" s="2"/>
    </row>
    <row r="17" spans="1:5" ht="15.75" customHeight="1" x14ac:dyDescent="0.25">
      <c r="D17" s="1"/>
      <c r="E17" s="2"/>
    </row>
    <row r="18" spans="1:5" ht="15" customHeight="1" x14ac:dyDescent="0.25">
      <c r="A18" s="263" t="s">
        <v>52</v>
      </c>
      <c r="B18" s="263"/>
      <c r="C18" s="263"/>
    </row>
    <row r="19" spans="1:5" ht="15" customHeight="1" x14ac:dyDescent="0.25"/>
    <row r="21" spans="1:5" x14ac:dyDescent="0.25">
      <c r="A21" s="55" t="s">
        <v>156</v>
      </c>
      <c r="B21" s="55"/>
      <c r="C21" s="55"/>
    </row>
    <row r="22" spans="1:5" x14ac:dyDescent="0.25">
      <c r="A22" s="55" t="s">
        <v>157</v>
      </c>
      <c r="B22" s="55"/>
      <c r="C22" s="55"/>
    </row>
    <row r="379" ht="13.5" customHeight="1" x14ac:dyDescent="0.25"/>
    <row r="381" ht="14.25" customHeight="1" x14ac:dyDescent="0.25"/>
  </sheetData>
  <mergeCells count="10">
    <mergeCell ref="A2:E2"/>
    <mergeCell ref="A3:E3"/>
    <mergeCell ref="A4:E4"/>
    <mergeCell ref="A16:C16"/>
    <mergeCell ref="A18:C18"/>
    <mergeCell ref="A5:A6"/>
    <mergeCell ref="B5:B6"/>
    <mergeCell ref="C5:C6"/>
    <mergeCell ref="D5:E5"/>
    <mergeCell ref="A8:A12"/>
  </mergeCells>
  <pageMargins left="0.7" right="0.7" top="0.75" bottom="0.75" header="0.3" footer="0.3"/>
  <pageSetup paperSize="9" scale="70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G7" sqref="G7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199" t="s">
        <v>53</v>
      </c>
    </row>
    <row r="2" spans="1:5" ht="42" customHeight="1" x14ac:dyDescent="0.25">
      <c r="A2" s="268" t="s">
        <v>406</v>
      </c>
      <c r="B2" s="268"/>
      <c r="C2" s="268"/>
      <c r="D2" s="268"/>
      <c r="E2" s="268"/>
    </row>
    <row r="3" spans="1:5" ht="24.75" customHeight="1" x14ac:dyDescent="0.25">
      <c r="A3" s="269" t="s">
        <v>54</v>
      </c>
      <c r="B3" s="281"/>
      <c r="C3" s="281"/>
      <c r="D3" s="281"/>
      <c r="E3" s="281"/>
    </row>
    <row r="4" spans="1:5" ht="15" customHeight="1" x14ac:dyDescent="0.25">
      <c r="B4" s="101"/>
      <c r="C4" s="104" t="s">
        <v>40</v>
      </c>
      <c r="D4" s="101"/>
      <c r="E4" s="101"/>
    </row>
    <row r="5" spans="1:5" s="112" customFormat="1" ht="15" customHeight="1" x14ac:dyDescent="0.25">
      <c r="A5" s="266" t="s">
        <v>46</v>
      </c>
      <c r="B5" s="266" t="s">
        <v>34</v>
      </c>
      <c r="C5" s="266" t="s">
        <v>35</v>
      </c>
      <c r="D5" s="279" t="s">
        <v>37</v>
      </c>
      <c r="E5" s="298"/>
    </row>
    <row r="6" spans="1:5" s="112" customFormat="1" ht="29.25" customHeight="1" x14ac:dyDescent="0.25">
      <c r="A6" s="267"/>
      <c r="B6" s="267"/>
      <c r="C6" s="267"/>
      <c r="D6" s="96" t="s">
        <v>38</v>
      </c>
      <c r="E6" s="16" t="s">
        <v>1</v>
      </c>
    </row>
    <row r="7" spans="1:5" s="112" customFormat="1" ht="14.25" customHeight="1" x14ac:dyDescent="0.25">
      <c r="A7" s="20">
        <v>1</v>
      </c>
      <c r="B7" s="205">
        <v>2</v>
      </c>
      <c r="C7" s="96">
        <v>3</v>
      </c>
      <c r="D7" s="96">
        <v>4</v>
      </c>
      <c r="E7" s="20">
        <v>5</v>
      </c>
    </row>
    <row r="8" spans="1:5" s="111" customFormat="1" x14ac:dyDescent="0.25">
      <c r="A8" s="297"/>
      <c r="B8" s="108">
        <v>2301400</v>
      </c>
      <c r="C8" s="109" t="s">
        <v>159</v>
      </c>
      <c r="D8" s="8" t="s">
        <v>55</v>
      </c>
      <c r="E8" s="120">
        <v>11</v>
      </c>
    </row>
    <row r="9" spans="1:5" s="111" customFormat="1" x14ac:dyDescent="0.25">
      <c r="A9" s="297"/>
      <c r="B9" s="108">
        <v>2301400</v>
      </c>
      <c r="C9" s="109" t="s">
        <v>165</v>
      </c>
      <c r="D9" s="8" t="s">
        <v>55</v>
      </c>
      <c r="E9" s="120">
        <v>16</v>
      </c>
    </row>
    <row r="10" spans="1:5" s="111" customFormat="1" x14ac:dyDescent="0.25">
      <c r="A10" s="297"/>
      <c r="B10" s="108">
        <v>2301400</v>
      </c>
      <c r="C10" s="109" t="s">
        <v>84</v>
      </c>
      <c r="D10" s="8" t="s">
        <v>55</v>
      </c>
      <c r="E10" s="120">
        <v>66</v>
      </c>
    </row>
    <row r="11" spans="1:5" s="107" customFormat="1" ht="14.25" customHeight="1" x14ac:dyDescent="0.25">
      <c r="A11" s="106"/>
      <c r="B11" s="106"/>
      <c r="C11" s="105" t="s">
        <v>50</v>
      </c>
      <c r="D11" s="102"/>
      <c r="E11" s="121">
        <f>SUM(E8:E10)</f>
        <v>93</v>
      </c>
    </row>
    <row r="12" spans="1:5" ht="39.6" customHeight="1" x14ac:dyDescent="0.25">
      <c r="B12" s="4" t="s">
        <v>57</v>
      </c>
    </row>
    <row r="13" spans="1:5" ht="39" customHeight="1" x14ac:dyDescent="0.25">
      <c r="B13" s="4" t="s">
        <v>58</v>
      </c>
      <c r="C13" s="4" t="s">
        <v>59</v>
      </c>
      <c r="D13" s="4" t="s">
        <v>96</v>
      </c>
    </row>
  </sheetData>
  <mergeCells count="7">
    <mergeCell ref="A8:A10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opLeftCell="A4" zoomScaleNormal="100" workbookViewId="0">
      <selection activeCell="G4" sqref="G4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71"/>
      <c r="B1" s="171"/>
      <c r="C1" s="171"/>
      <c r="D1" s="171"/>
      <c r="E1" s="199" t="s">
        <v>53</v>
      </c>
    </row>
    <row r="2" spans="1:5" ht="51.75" customHeight="1" x14ac:dyDescent="0.25">
      <c r="A2" s="299" t="s">
        <v>412</v>
      </c>
      <c r="B2" s="299"/>
      <c r="C2" s="299"/>
      <c r="D2" s="299"/>
      <c r="E2" s="299"/>
    </row>
    <row r="3" spans="1:5" x14ac:dyDescent="0.25">
      <c r="A3" s="54"/>
      <c r="B3" s="54"/>
      <c r="C3" s="124"/>
      <c r="D3" s="124"/>
      <c r="E3" s="125"/>
    </row>
    <row r="4" spans="1:5" ht="15" customHeight="1" x14ac:dyDescent="0.25">
      <c r="A4" s="269" t="s">
        <v>0</v>
      </c>
      <c r="B4" s="269"/>
      <c r="C4" s="269"/>
      <c r="D4" s="269"/>
      <c r="E4" s="269"/>
    </row>
    <row r="5" spans="1:5" x14ac:dyDescent="0.25">
      <c r="A5" s="66"/>
      <c r="B5" s="131"/>
      <c r="C5" s="204" t="s">
        <v>40</v>
      </c>
      <c r="D5" s="131"/>
      <c r="E5" s="66"/>
    </row>
    <row r="6" spans="1:5" ht="15.75" customHeight="1" x14ac:dyDescent="0.25">
      <c r="A6" s="126"/>
      <c r="B6" s="126"/>
      <c r="C6" s="126"/>
      <c r="D6" s="126"/>
      <c r="E6" s="126"/>
    </row>
    <row r="7" spans="1:5" ht="33" customHeight="1" x14ac:dyDescent="0.25">
      <c r="A7" s="301" t="s">
        <v>46</v>
      </c>
      <c r="B7" s="301" t="s">
        <v>34</v>
      </c>
      <c r="C7" s="302" t="s">
        <v>35</v>
      </c>
      <c r="D7" s="302" t="s">
        <v>37</v>
      </c>
      <c r="E7" s="302"/>
    </row>
    <row r="8" spans="1:5" ht="28.5" x14ac:dyDescent="0.25">
      <c r="A8" s="301"/>
      <c r="B8" s="301"/>
      <c r="C8" s="302"/>
      <c r="D8" s="16" t="s">
        <v>38</v>
      </c>
      <c r="E8" s="16" t="s">
        <v>1</v>
      </c>
    </row>
    <row r="9" spans="1:5" x14ac:dyDescent="0.25">
      <c r="A9" s="16">
        <v>1</v>
      </c>
      <c r="B9" s="16">
        <v>2</v>
      </c>
      <c r="C9" s="67">
        <v>3</v>
      </c>
      <c r="D9" s="67">
        <v>4</v>
      </c>
      <c r="E9" s="67">
        <v>5</v>
      </c>
    </row>
    <row r="10" spans="1:5" ht="40.5" customHeight="1" x14ac:dyDescent="0.25">
      <c r="A10" s="273" t="s">
        <v>240</v>
      </c>
      <c r="B10" s="109">
        <v>2301400</v>
      </c>
      <c r="C10" s="136" t="s">
        <v>106</v>
      </c>
      <c r="D10" s="47" t="s">
        <v>68</v>
      </c>
      <c r="E10" s="47">
        <v>2</v>
      </c>
    </row>
    <row r="11" spans="1:5" ht="40.5" customHeight="1" x14ac:dyDescent="0.25">
      <c r="A11" s="274"/>
      <c r="B11" s="109">
        <v>2301400</v>
      </c>
      <c r="C11" s="136" t="s">
        <v>300</v>
      </c>
      <c r="D11" s="47" t="s">
        <v>67</v>
      </c>
      <c r="E11" s="47">
        <v>180</v>
      </c>
    </row>
    <row r="12" spans="1:5" ht="40.5" customHeight="1" x14ac:dyDescent="0.25">
      <c r="A12" s="274"/>
      <c r="B12" s="109">
        <v>2301400</v>
      </c>
      <c r="C12" s="136" t="s">
        <v>61</v>
      </c>
      <c r="D12" s="47" t="s">
        <v>67</v>
      </c>
      <c r="E12" s="47">
        <v>56</v>
      </c>
    </row>
    <row r="13" spans="1:5" x14ac:dyDescent="0.25">
      <c r="A13" s="275"/>
      <c r="B13" s="110">
        <v>2301400</v>
      </c>
      <c r="C13" s="98" t="s">
        <v>60</v>
      </c>
      <c r="D13" s="47" t="s">
        <v>56</v>
      </c>
      <c r="E13" s="63">
        <v>17</v>
      </c>
    </row>
    <row r="14" spans="1:5" ht="24" customHeight="1" x14ac:dyDescent="0.25">
      <c r="A14" s="133"/>
      <c r="B14" s="133"/>
      <c r="C14" s="133" t="s">
        <v>50</v>
      </c>
      <c r="D14" s="134"/>
      <c r="E14" s="135">
        <f>SUM(E10:E13)</f>
        <v>255</v>
      </c>
    </row>
    <row r="15" spans="1:5" ht="23.25" customHeight="1" x14ac:dyDescent="0.25">
      <c r="A15" s="300"/>
      <c r="B15" s="300"/>
      <c r="C15" s="54"/>
      <c r="D15" s="125"/>
      <c r="E15" s="127"/>
    </row>
    <row r="16" spans="1:5" x14ac:dyDescent="0.25">
      <c r="A16" s="128"/>
      <c r="B16" s="128"/>
      <c r="C16" s="54"/>
      <c r="D16" s="125"/>
      <c r="E16" s="127"/>
    </row>
    <row r="17" spans="1:5" x14ac:dyDescent="0.25">
      <c r="A17" s="129" t="s">
        <v>57</v>
      </c>
      <c r="B17" s="128"/>
      <c r="C17" s="54"/>
      <c r="D17" s="130"/>
      <c r="E17" s="127"/>
    </row>
    <row r="18" spans="1:5" x14ac:dyDescent="0.25">
      <c r="A18" s="129"/>
      <c r="B18" s="23"/>
      <c r="C18" s="23"/>
      <c r="D18" s="122"/>
      <c r="E18" s="123"/>
    </row>
    <row r="19" spans="1:5" x14ac:dyDescent="0.25">
      <c r="A19" s="129" t="s">
        <v>62</v>
      </c>
      <c r="B19" s="129"/>
      <c r="C19" s="129"/>
      <c r="D19" s="122"/>
      <c r="E19" s="123"/>
    </row>
    <row r="20" spans="1:5" x14ac:dyDescent="0.25">
      <c r="A20" s="129"/>
      <c r="B20" s="129"/>
      <c r="C20" s="129"/>
      <c r="D20" s="122"/>
      <c r="E20" s="123"/>
    </row>
  </sheetData>
  <protectedRanges>
    <protectedRange sqref="D14:E14" name="Диапазон1"/>
  </protectedRanges>
  <mergeCells count="8">
    <mergeCell ref="A4:E4"/>
    <mergeCell ref="A2:E2"/>
    <mergeCell ref="A10:A13"/>
    <mergeCell ref="A15:B15"/>
    <mergeCell ref="A7:A8"/>
    <mergeCell ref="B7:B8"/>
    <mergeCell ref="C7:C8"/>
    <mergeCell ref="D7:E7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G9" sqref="G9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.75" customHeight="1" x14ac:dyDescent="0.25">
      <c r="E1" s="199" t="s">
        <v>53</v>
      </c>
    </row>
    <row r="2" spans="1:5" ht="54" customHeight="1" x14ac:dyDescent="0.25">
      <c r="A2" s="268" t="s">
        <v>405</v>
      </c>
      <c r="B2" s="268"/>
      <c r="C2" s="268"/>
      <c r="D2" s="268"/>
      <c r="E2" s="268"/>
    </row>
    <row r="3" spans="1:5" ht="15.75" customHeight="1" x14ac:dyDescent="0.25">
      <c r="A3" s="304" t="s">
        <v>54</v>
      </c>
      <c r="B3" s="304"/>
      <c r="C3" s="304"/>
      <c r="D3" s="304"/>
      <c r="E3" s="304"/>
    </row>
    <row r="4" spans="1:5" ht="15" customHeight="1" x14ac:dyDescent="0.25">
      <c r="A4" s="305" t="s">
        <v>40</v>
      </c>
      <c r="B4" s="305"/>
      <c r="C4" s="305"/>
      <c r="D4" s="305"/>
      <c r="E4" s="305"/>
    </row>
    <row r="5" spans="1:5" x14ac:dyDescent="0.25">
      <c r="A5" s="137"/>
      <c r="B5" s="137"/>
      <c r="C5" s="137"/>
      <c r="D5" s="138"/>
      <c r="E5" s="138"/>
    </row>
    <row r="6" spans="1:5" s="43" customFormat="1" ht="45.75" customHeight="1" x14ac:dyDescent="0.2">
      <c r="A6" s="266" t="s">
        <v>36</v>
      </c>
      <c r="B6" s="266" t="s">
        <v>65</v>
      </c>
      <c r="C6" s="266" t="s">
        <v>35</v>
      </c>
      <c r="D6" s="279" t="s">
        <v>37</v>
      </c>
      <c r="E6" s="280"/>
    </row>
    <row r="7" spans="1:5" s="43" customFormat="1" ht="42.75" x14ac:dyDescent="0.2">
      <c r="A7" s="267"/>
      <c r="B7" s="267"/>
      <c r="C7" s="267"/>
      <c r="D7" s="96" t="s">
        <v>66</v>
      </c>
      <c r="E7" s="16" t="s">
        <v>1</v>
      </c>
    </row>
    <row r="8" spans="1:5" s="43" customFormat="1" ht="14.25" x14ac:dyDescent="0.2">
      <c r="A8" s="96">
        <v>1</v>
      </c>
      <c r="B8" s="96">
        <v>2</v>
      </c>
      <c r="C8" s="96">
        <v>3</v>
      </c>
      <c r="D8" s="96">
        <v>4</v>
      </c>
      <c r="E8" s="20">
        <v>5</v>
      </c>
    </row>
    <row r="9" spans="1:5" ht="75" x14ac:dyDescent="0.25">
      <c r="A9" s="306" t="s">
        <v>64</v>
      </c>
      <c r="B9" s="110">
        <v>2301400</v>
      </c>
      <c r="C9" s="110" t="s">
        <v>117</v>
      </c>
      <c r="D9" s="8" t="s">
        <v>118</v>
      </c>
      <c r="E9" s="12">
        <v>2</v>
      </c>
    </row>
    <row r="10" spans="1:5" x14ac:dyDescent="0.25">
      <c r="A10" s="307"/>
      <c r="B10" s="110">
        <v>2301400</v>
      </c>
      <c r="C10" s="110" t="s">
        <v>242</v>
      </c>
      <c r="D10" s="8" t="s">
        <v>55</v>
      </c>
      <c r="E10" s="12">
        <v>52</v>
      </c>
    </row>
    <row r="11" spans="1:5" ht="60" x14ac:dyDescent="0.25">
      <c r="A11" s="307"/>
      <c r="B11" s="110">
        <v>2301400</v>
      </c>
      <c r="C11" s="110" t="s">
        <v>173</v>
      </c>
      <c r="D11" s="8" t="s">
        <v>55</v>
      </c>
      <c r="E11" s="12">
        <v>2</v>
      </c>
    </row>
    <row r="12" spans="1:5" ht="60" x14ac:dyDescent="0.25">
      <c r="A12" s="307"/>
      <c r="B12" s="110">
        <v>2301400</v>
      </c>
      <c r="C12" s="110" t="s">
        <v>206</v>
      </c>
      <c r="D12" s="8" t="s">
        <v>63</v>
      </c>
      <c r="E12" s="12">
        <v>140</v>
      </c>
    </row>
    <row r="13" spans="1:5" ht="45" x14ac:dyDescent="0.25">
      <c r="A13" s="307"/>
      <c r="B13" s="110">
        <v>2301400</v>
      </c>
      <c r="C13" s="110" t="s">
        <v>216</v>
      </c>
      <c r="D13" s="8" t="s">
        <v>56</v>
      </c>
      <c r="E13" s="12">
        <v>20</v>
      </c>
    </row>
    <row r="14" spans="1:5" ht="75" x14ac:dyDescent="0.25">
      <c r="A14" s="307"/>
      <c r="B14" s="110">
        <v>2301400</v>
      </c>
      <c r="C14" s="110" t="s">
        <v>207</v>
      </c>
      <c r="D14" s="8" t="s">
        <v>55</v>
      </c>
      <c r="E14" s="12">
        <v>9</v>
      </c>
    </row>
    <row r="15" spans="1:5" ht="60" x14ac:dyDescent="0.25">
      <c r="A15" s="308"/>
      <c r="B15" s="110">
        <v>2301400</v>
      </c>
      <c r="C15" s="110" t="s">
        <v>241</v>
      </c>
      <c r="D15" s="8" t="s">
        <v>139</v>
      </c>
      <c r="E15" s="12">
        <v>5</v>
      </c>
    </row>
    <row r="16" spans="1:5" x14ac:dyDescent="0.25">
      <c r="A16" s="15"/>
      <c r="B16" s="106"/>
      <c r="C16" s="106" t="s">
        <v>50</v>
      </c>
      <c r="D16" s="102"/>
      <c r="E16" s="139">
        <f>SUM(E9:E15)</f>
        <v>230</v>
      </c>
    </row>
    <row r="17" spans="1:5" x14ac:dyDescent="0.25">
      <c r="A17" s="303"/>
      <c r="B17" s="303"/>
      <c r="C17" s="303"/>
      <c r="D17" s="303"/>
      <c r="E17" s="303"/>
    </row>
    <row r="18" spans="1:5" x14ac:dyDescent="0.25">
      <c r="B18" s="4" t="s">
        <v>57</v>
      </c>
    </row>
    <row r="20" spans="1:5" x14ac:dyDescent="0.25">
      <c r="B20" s="4" t="s">
        <v>62</v>
      </c>
    </row>
  </sheetData>
  <mergeCells count="9">
    <mergeCell ref="A17:E17"/>
    <mergeCell ref="A2:E2"/>
    <mergeCell ref="A3:E3"/>
    <mergeCell ref="A4:E4"/>
    <mergeCell ref="A6:A7"/>
    <mergeCell ref="B6:B7"/>
    <mergeCell ref="C6:C7"/>
    <mergeCell ref="D6:E6"/>
    <mergeCell ref="A9:A15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opLeftCell="A5" zoomScaleNormal="100" workbookViewId="0">
      <selection activeCell="H13" sqref="H13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199" t="s">
        <v>53</v>
      </c>
      <c r="F1" s="54"/>
      <c r="G1" s="54"/>
    </row>
    <row r="2" spans="1:7" ht="55.5" customHeight="1" x14ac:dyDescent="0.25">
      <c r="A2" s="268" t="s">
        <v>411</v>
      </c>
      <c r="B2" s="268"/>
      <c r="C2" s="268"/>
      <c r="D2" s="268"/>
      <c r="E2" s="268"/>
      <c r="F2" s="142"/>
      <c r="G2" s="142"/>
    </row>
    <row r="3" spans="1:7" ht="20.25" customHeight="1" x14ac:dyDescent="0.25">
      <c r="A3" s="309" t="s">
        <v>0</v>
      </c>
      <c r="B3" s="309"/>
      <c r="C3" s="309"/>
      <c r="D3" s="309"/>
      <c r="E3" s="309"/>
      <c r="F3" s="142"/>
      <c r="G3" s="142"/>
    </row>
    <row r="4" spans="1:7" ht="21.75" customHeight="1" x14ac:dyDescent="0.25">
      <c r="A4" s="310" t="s">
        <v>40</v>
      </c>
      <c r="B4" s="310"/>
      <c r="C4" s="310"/>
      <c r="D4" s="310"/>
      <c r="E4" s="310"/>
      <c r="F4" s="54"/>
      <c r="G4" s="54"/>
    </row>
    <row r="5" spans="1:7" ht="37.5" customHeight="1" x14ac:dyDescent="0.25">
      <c r="A5" s="266" t="s">
        <v>36</v>
      </c>
      <c r="B5" s="266" t="s">
        <v>34</v>
      </c>
      <c r="C5" s="301" t="s">
        <v>35</v>
      </c>
      <c r="D5" s="279" t="s">
        <v>37</v>
      </c>
      <c r="E5" s="280"/>
      <c r="F5" s="54"/>
      <c r="G5" s="54"/>
    </row>
    <row r="6" spans="1:7" ht="27" customHeight="1" x14ac:dyDescent="0.25">
      <c r="A6" s="311"/>
      <c r="B6" s="311"/>
      <c r="C6" s="301"/>
      <c r="D6" s="16" t="s">
        <v>38</v>
      </c>
      <c r="E6" s="16" t="s">
        <v>1</v>
      </c>
      <c r="F6" s="54"/>
      <c r="G6" s="54"/>
    </row>
    <row r="7" spans="1:7" ht="15" customHeight="1" x14ac:dyDescent="0.25">
      <c r="A7" s="20">
        <v>1</v>
      </c>
      <c r="B7" s="20">
        <v>2</v>
      </c>
      <c r="C7" s="203">
        <v>3</v>
      </c>
      <c r="D7" s="96">
        <v>4</v>
      </c>
      <c r="E7" s="169">
        <v>5</v>
      </c>
      <c r="F7" s="54"/>
      <c r="G7" s="54"/>
    </row>
    <row r="8" spans="1:7" ht="31.5" customHeight="1" x14ac:dyDescent="0.25">
      <c r="A8" s="312" t="s">
        <v>243</v>
      </c>
      <c r="B8" s="109" t="s">
        <v>244</v>
      </c>
      <c r="C8" s="147" t="s">
        <v>60</v>
      </c>
      <c r="D8" s="140" t="s">
        <v>56</v>
      </c>
      <c r="E8" s="146">
        <v>2</v>
      </c>
      <c r="F8" s="144"/>
      <c r="G8" s="144"/>
    </row>
    <row r="9" spans="1:7" x14ac:dyDescent="0.25">
      <c r="A9" s="313"/>
      <c r="B9" s="109" t="s">
        <v>244</v>
      </c>
      <c r="C9" s="147" t="s">
        <v>149</v>
      </c>
      <c r="D9" s="140" t="s">
        <v>55</v>
      </c>
      <c r="E9" s="146">
        <v>1</v>
      </c>
      <c r="F9" s="144"/>
      <c r="G9" s="144"/>
    </row>
    <row r="10" spans="1:7" x14ac:dyDescent="0.25">
      <c r="A10" s="313"/>
      <c r="B10" s="109" t="s">
        <v>244</v>
      </c>
      <c r="C10" s="147" t="s">
        <v>159</v>
      </c>
      <c r="D10" s="140" t="s">
        <v>55</v>
      </c>
      <c r="E10" s="146">
        <v>12</v>
      </c>
      <c r="F10" s="144"/>
      <c r="G10" s="144"/>
    </row>
    <row r="11" spans="1:7" x14ac:dyDescent="0.25">
      <c r="A11" s="313"/>
      <c r="B11" s="109" t="s">
        <v>244</v>
      </c>
      <c r="C11" s="147" t="s">
        <v>174</v>
      </c>
      <c r="D11" s="140" t="s">
        <v>67</v>
      </c>
      <c r="E11" s="146">
        <v>9</v>
      </c>
      <c r="F11" s="144"/>
      <c r="G11" s="144"/>
    </row>
    <row r="12" spans="1:7" x14ac:dyDescent="0.25">
      <c r="A12" s="313"/>
      <c r="B12" s="109" t="s">
        <v>244</v>
      </c>
      <c r="C12" s="147" t="s">
        <v>165</v>
      </c>
      <c r="D12" s="140" t="s">
        <v>55</v>
      </c>
      <c r="E12" s="146">
        <v>31</v>
      </c>
      <c r="F12" s="144"/>
      <c r="G12" s="144"/>
    </row>
    <row r="13" spans="1:7" x14ac:dyDescent="0.25">
      <c r="A13" s="313"/>
      <c r="B13" s="109" t="s">
        <v>244</v>
      </c>
      <c r="C13" s="147" t="s">
        <v>61</v>
      </c>
      <c r="D13" s="140" t="s">
        <v>67</v>
      </c>
      <c r="E13" s="146">
        <v>18</v>
      </c>
      <c r="F13" s="144"/>
      <c r="G13" s="144"/>
    </row>
    <row r="14" spans="1:7" x14ac:dyDescent="0.25">
      <c r="A14" s="313"/>
      <c r="B14" s="109" t="s">
        <v>244</v>
      </c>
      <c r="C14" s="147" t="s">
        <v>60</v>
      </c>
      <c r="D14" s="140" t="s">
        <v>56</v>
      </c>
      <c r="E14" s="146">
        <v>50</v>
      </c>
      <c r="F14" s="144"/>
      <c r="G14" s="144"/>
    </row>
    <row r="15" spans="1:7" x14ac:dyDescent="0.25">
      <c r="A15" s="313"/>
      <c r="B15" s="109" t="s">
        <v>244</v>
      </c>
      <c r="C15" s="147" t="s">
        <v>114</v>
      </c>
      <c r="D15" s="140" t="s">
        <v>55</v>
      </c>
      <c r="E15" s="146">
        <v>6</v>
      </c>
      <c r="F15" s="144"/>
      <c r="G15" s="144"/>
    </row>
    <row r="16" spans="1:7" x14ac:dyDescent="0.25">
      <c r="A16" s="313"/>
      <c r="B16" s="109" t="s">
        <v>244</v>
      </c>
      <c r="C16" s="147" t="s">
        <v>84</v>
      </c>
      <c r="D16" s="140" t="s">
        <v>55</v>
      </c>
      <c r="E16" s="146">
        <v>95</v>
      </c>
      <c r="F16" s="144"/>
      <c r="G16" s="144"/>
    </row>
    <row r="17" spans="1:14" x14ac:dyDescent="0.25">
      <c r="A17" s="313"/>
      <c r="B17" s="109" t="s">
        <v>125</v>
      </c>
      <c r="C17" s="147" t="s">
        <v>284</v>
      </c>
      <c r="D17" s="211" t="s">
        <v>55</v>
      </c>
      <c r="E17" s="146">
        <v>20</v>
      </c>
      <c r="F17" s="144"/>
      <c r="G17" s="144"/>
    </row>
    <row r="18" spans="1:14" x14ac:dyDescent="0.25">
      <c r="A18" s="313"/>
      <c r="B18" s="109" t="s">
        <v>125</v>
      </c>
      <c r="C18" s="147" t="s">
        <v>286</v>
      </c>
      <c r="D18" s="211" t="s">
        <v>69</v>
      </c>
      <c r="E18" s="146">
        <v>650</v>
      </c>
      <c r="F18" s="144"/>
      <c r="G18" s="144"/>
    </row>
    <row r="19" spans="1:14" x14ac:dyDescent="0.25">
      <c r="A19" s="313"/>
      <c r="B19" s="109" t="s">
        <v>125</v>
      </c>
      <c r="C19" s="147" t="s">
        <v>360</v>
      </c>
      <c r="D19" s="241" t="s">
        <v>118</v>
      </c>
      <c r="E19" s="146">
        <v>1</v>
      </c>
      <c r="F19" s="144"/>
      <c r="G19" s="144"/>
    </row>
    <row r="20" spans="1:14" x14ac:dyDescent="0.25">
      <c r="A20" s="313"/>
      <c r="B20" s="109" t="s">
        <v>244</v>
      </c>
      <c r="C20" s="147" t="s">
        <v>137</v>
      </c>
      <c r="D20" s="140" t="s">
        <v>139</v>
      </c>
      <c r="E20" s="146">
        <v>9</v>
      </c>
      <c r="F20" s="144"/>
      <c r="G20" s="144"/>
    </row>
    <row r="21" spans="1:14" ht="30" x14ac:dyDescent="0.25">
      <c r="A21" s="314"/>
      <c r="B21" s="109" t="s">
        <v>245</v>
      </c>
      <c r="C21" s="147" t="s">
        <v>224</v>
      </c>
      <c r="D21" s="140" t="s">
        <v>67</v>
      </c>
      <c r="E21" s="146">
        <v>150</v>
      </c>
      <c r="F21" s="144"/>
      <c r="G21" s="144"/>
    </row>
    <row r="22" spans="1:14" s="43" customFormat="1" ht="14.25" x14ac:dyDescent="0.2">
      <c r="A22" s="141"/>
      <c r="B22" s="145"/>
      <c r="C22" s="145" t="s">
        <v>50</v>
      </c>
      <c r="D22" s="145"/>
      <c r="E22" s="9">
        <f>SUM(E8:E21)</f>
        <v>1054</v>
      </c>
      <c r="F22" s="54"/>
      <c r="G22" s="54"/>
    </row>
    <row r="23" spans="1:14" x14ac:dyDescent="0.25">
      <c r="A23" s="34"/>
      <c r="B23" s="35"/>
      <c r="C23" s="35"/>
      <c r="D23" s="35"/>
      <c r="E23" s="5"/>
      <c r="F23" s="54"/>
      <c r="G23" s="54"/>
    </row>
    <row r="24" spans="1:14" x14ac:dyDescent="0.25">
      <c r="A24" s="143" t="s">
        <v>70</v>
      </c>
      <c r="F24" s="54"/>
      <c r="G24" s="54"/>
    </row>
    <row r="25" spans="1:14" x14ac:dyDescent="0.25">
      <c r="A25" s="143"/>
      <c r="F25" s="143"/>
      <c r="G25" s="54"/>
    </row>
    <row r="26" spans="1:14" x14ac:dyDescent="0.25">
      <c r="A26" s="54"/>
      <c r="B26" s="54"/>
      <c r="C26" s="54"/>
      <c r="D26" s="54"/>
      <c r="E26" s="54"/>
      <c r="F26" s="143"/>
      <c r="G26" s="143"/>
    </row>
    <row r="27" spans="1:14" x14ac:dyDescent="0.25">
      <c r="F27" s="300"/>
      <c r="G27" s="300"/>
    </row>
    <row r="28" spans="1:14" x14ac:dyDescent="0.25">
      <c r="F28" s="54"/>
      <c r="G28" s="54"/>
    </row>
    <row r="29" spans="1:14" x14ac:dyDescent="0.25">
      <c r="F29" s="143"/>
      <c r="G29" s="54"/>
    </row>
    <row r="32" spans="1:14" x14ac:dyDescent="0.25">
      <c r="F32" s="54"/>
      <c r="G32" s="54"/>
      <c r="H32" s="54"/>
      <c r="I32" s="54"/>
      <c r="J32" s="54"/>
      <c r="K32" s="54"/>
      <c r="L32" s="54"/>
      <c r="M32" s="54"/>
      <c r="N32" s="54"/>
    </row>
  </sheetData>
  <mergeCells count="9">
    <mergeCell ref="F27:G27"/>
    <mergeCell ref="A2:E2"/>
    <mergeCell ref="A3:E3"/>
    <mergeCell ref="A4:E4"/>
    <mergeCell ref="A5:A6"/>
    <mergeCell ref="B5:B6"/>
    <mergeCell ref="C5:C6"/>
    <mergeCell ref="D5:E5"/>
    <mergeCell ref="A8:A21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opLeftCell="A2" zoomScaleNormal="100" workbookViewId="0">
      <selection activeCell="F12" sqref="F12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8"/>
      <c r="B1" s="58"/>
      <c r="C1" s="58"/>
      <c r="D1" s="58"/>
      <c r="E1" s="202" t="s">
        <v>53</v>
      </c>
    </row>
    <row r="2" spans="1:5" ht="45" customHeight="1" x14ac:dyDescent="0.25">
      <c r="A2" s="315" t="s">
        <v>405</v>
      </c>
      <c r="B2" s="315"/>
      <c r="C2" s="315"/>
      <c r="D2" s="315"/>
      <c r="E2" s="315"/>
    </row>
    <row r="3" spans="1:5" ht="15.75" customHeight="1" x14ac:dyDescent="0.25">
      <c r="A3" s="316" t="s">
        <v>0</v>
      </c>
      <c r="B3" s="316"/>
      <c r="C3" s="316"/>
      <c r="D3" s="316"/>
      <c r="E3" s="316"/>
    </row>
    <row r="4" spans="1:5" ht="15" customHeight="1" x14ac:dyDescent="0.25">
      <c r="A4" s="317" t="s">
        <v>236</v>
      </c>
      <c r="B4" s="317"/>
      <c r="C4" s="317"/>
      <c r="D4" s="317"/>
      <c r="E4" s="317"/>
    </row>
    <row r="5" spans="1:5" x14ac:dyDescent="0.25">
      <c r="A5" s="148"/>
      <c r="B5" s="148"/>
      <c r="C5" s="148"/>
      <c r="D5" s="149"/>
      <c r="E5" s="149"/>
    </row>
    <row r="6" spans="1:5" ht="48.75" customHeight="1" x14ac:dyDescent="0.25">
      <c r="A6" s="318" t="s">
        <v>36</v>
      </c>
      <c r="B6" s="318" t="s">
        <v>65</v>
      </c>
      <c r="C6" s="318" t="s">
        <v>35</v>
      </c>
      <c r="D6" s="318" t="s">
        <v>37</v>
      </c>
      <c r="E6" s="318"/>
    </row>
    <row r="7" spans="1:5" ht="28.5" x14ac:dyDescent="0.25">
      <c r="A7" s="318"/>
      <c r="B7" s="318"/>
      <c r="C7" s="318"/>
      <c r="D7" s="7" t="s">
        <v>66</v>
      </c>
      <c r="E7" s="17" t="s">
        <v>1</v>
      </c>
    </row>
    <row r="8" spans="1:5" x14ac:dyDescent="0.25">
      <c r="A8" s="21">
        <v>1</v>
      </c>
      <c r="B8" s="7">
        <v>2</v>
      </c>
      <c r="C8" s="21">
        <v>3</v>
      </c>
      <c r="D8" s="7">
        <v>4</v>
      </c>
      <c r="E8" s="21">
        <v>5</v>
      </c>
    </row>
    <row r="9" spans="1:5" x14ac:dyDescent="0.25">
      <c r="A9" s="152" t="s">
        <v>71</v>
      </c>
      <c r="B9" s="153">
        <v>2301400</v>
      </c>
      <c r="C9" s="154" t="s">
        <v>114</v>
      </c>
      <c r="D9" s="158" t="s">
        <v>42</v>
      </c>
      <c r="E9" s="159">
        <v>2</v>
      </c>
    </row>
    <row r="10" spans="1:5" ht="45" x14ac:dyDescent="0.25">
      <c r="A10" s="156" t="s">
        <v>71</v>
      </c>
      <c r="B10" s="157">
        <v>2301400</v>
      </c>
      <c r="C10" s="155" t="s">
        <v>160</v>
      </c>
      <c r="D10" s="160" t="s">
        <v>42</v>
      </c>
      <c r="E10" s="160">
        <v>4</v>
      </c>
    </row>
    <row r="11" spans="1:5" ht="60" x14ac:dyDescent="0.25">
      <c r="A11" s="233" t="s">
        <v>71</v>
      </c>
      <c r="B11" s="232">
        <v>2301400</v>
      </c>
      <c r="C11" s="230" t="s">
        <v>213</v>
      </c>
      <c r="D11" s="161" t="s">
        <v>42</v>
      </c>
      <c r="E11" s="162">
        <v>6</v>
      </c>
    </row>
    <row r="12" spans="1:5" ht="49.5" x14ac:dyDescent="0.25">
      <c r="A12" s="233" t="s">
        <v>71</v>
      </c>
      <c r="B12" s="232">
        <v>2301401</v>
      </c>
      <c r="C12" s="234" t="s">
        <v>361</v>
      </c>
      <c r="D12" s="235" t="s">
        <v>42</v>
      </c>
      <c r="E12" s="231">
        <v>40</v>
      </c>
    </row>
    <row r="13" spans="1:5" s="43" customFormat="1" ht="14.25" x14ac:dyDescent="0.2">
      <c r="A13" s="150"/>
      <c r="B13" s="151"/>
      <c r="C13" s="151" t="s">
        <v>50</v>
      </c>
      <c r="D13" s="151"/>
      <c r="E13" s="163">
        <f>SUM(E9:E12)</f>
        <v>52</v>
      </c>
    </row>
    <row r="14" spans="1:5" x14ac:dyDescent="0.25">
      <c r="A14" s="59"/>
      <c r="B14" s="60"/>
      <c r="C14" s="60"/>
      <c r="D14" s="60"/>
      <c r="E14" s="61"/>
    </row>
    <row r="15" spans="1:5" ht="15" customHeight="1" x14ac:dyDescent="0.25">
      <c r="A15" s="62" t="s">
        <v>237</v>
      </c>
      <c r="B15" s="62"/>
      <c r="C15" s="62"/>
      <c r="D15" s="62"/>
      <c r="E15" s="62"/>
    </row>
    <row r="16" spans="1:5" x14ac:dyDescent="0.25">
      <c r="A16" s="58"/>
      <c r="B16" s="58"/>
      <c r="C16" s="58"/>
      <c r="D16" s="58"/>
      <c r="E16" s="58"/>
    </row>
    <row r="17" spans="1:5" ht="15" customHeight="1" x14ac:dyDescent="0.25">
      <c r="A17" s="58"/>
      <c r="B17" s="58"/>
      <c r="C17" s="58"/>
      <c r="D17" s="58"/>
      <c r="E17" s="58"/>
    </row>
    <row r="18" spans="1:5" x14ac:dyDescent="0.25">
      <c r="A18" s="58" t="s">
        <v>72</v>
      </c>
      <c r="B18" s="58"/>
      <c r="C18" s="58"/>
      <c r="D18" s="58"/>
      <c r="E18" s="58"/>
    </row>
    <row r="19" spans="1:5" x14ac:dyDescent="0.25">
      <c r="A19" s="58"/>
      <c r="B19" s="58"/>
      <c r="C19" s="58"/>
      <c r="D19" s="58"/>
      <c r="E19" s="58"/>
    </row>
    <row r="25" spans="1:5" ht="15" customHeight="1" x14ac:dyDescent="0.25"/>
    <row r="27" spans="1:5" ht="15" customHeight="1" x14ac:dyDescent="0.25"/>
  </sheetData>
  <mergeCells count="7"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G9" sqref="G9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98" t="s">
        <v>53</v>
      </c>
    </row>
    <row r="2" spans="1:5" ht="51.75" customHeight="1" x14ac:dyDescent="0.25">
      <c r="A2" s="268" t="s">
        <v>403</v>
      </c>
      <c r="B2" s="268"/>
      <c r="C2" s="268"/>
      <c r="D2" s="268"/>
      <c r="E2" s="268"/>
    </row>
    <row r="3" spans="1:5" ht="14.25" customHeight="1" x14ac:dyDescent="0.25">
      <c r="A3" s="292" t="s">
        <v>0</v>
      </c>
      <c r="B3" s="292"/>
      <c r="C3" s="292"/>
      <c r="D3" s="292"/>
      <c r="E3" s="292"/>
    </row>
    <row r="4" spans="1:5" ht="15.75" customHeight="1" x14ac:dyDescent="0.25">
      <c r="A4" s="310" t="s">
        <v>40</v>
      </c>
      <c r="B4" s="310"/>
      <c r="C4" s="310"/>
      <c r="D4" s="310"/>
      <c r="E4" s="310"/>
    </row>
    <row r="5" spans="1:5" s="43" customFormat="1" ht="15" customHeight="1" x14ac:dyDescent="0.2">
      <c r="A5" s="266" t="s">
        <v>36</v>
      </c>
      <c r="B5" s="266" t="s">
        <v>34</v>
      </c>
      <c r="C5" s="266" t="s">
        <v>35</v>
      </c>
      <c r="D5" s="279" t="s">
        <v>37</v>
      </c>
      <c r="E5" s="320"/>
    </row>
    <row r="6" spans="1:5" s="43" customFormat="1" ht="39" customHeight="1" x14ac:dyDescent="0.2">
      <c r="A6" s="267"/>
      <c r="B6" s="267"/>
      <c r="C6" s="267"/>
      <c r="D6" s="96" t="s">
        <v>38</v>
      </c>
      <c r="E6" s="16" t="s">
        <v>1</v>
      </c>
    </row>
    <row r="7" spans="1:5" s="43" customFormat="1" ht="15.75" customHeight="1" x14ac:dyDescent="0.2">
      <c r="A7" s="19">
        <v>1</v>
      </c>
      <c r="B7" s="19">
        <v>2</v>
      </c>
      <c r="C7" s="96">
        <v>3</v>
      </c>
      <c r="D7" s="96">
        <v>4</v>
      </c>
      <c r="E7" s="20">
        <v>5</v>
      </c>
    </row>
    <row r="8" spans="1:5" ht="30" x14ac:dyDescent="0.25">
      <c r="A8" s="166" t="s">
        <v>142</v>
      </c>
      <c r="B8" s="167">
        <v>2301400</v>
      </c>
      <c r="C8" s="13" t="s">
        <v>211</v>
      </c>
      <c r="D8" s="32" t="s">
        <v>49</v>
      </c>
      <c r="E8" s="12">
        <v>70</v>
      </c>
    </row>
    <row r="9" spans="1:5" ht="30" x14ac:dyDescent="0.25">
      <c r="A9" s="166" t="s">
        <v>142</v>
      </c>
      <c r="B9" s="167">
        <v>2301400</v>
      </c>
      <c r="C9" s="13" t="s">
        <v>208</v>
      </c>
      <c r="D9" s="32" t="s">
        <v>49</v>
      </c>
      <c r="E9" s="12">
        <v>5</v>
      </c>
    </row>
    <row r="10" spans="1:5" ht="30" x14ac:dyDescent="0.25">
      <c r="A10" s="110" t="s">
        <v>142</v>
      </c>
      <c r="B10" s="167">
        <v>2301400</v>
      </c>
      <c r="C10" s="13" t="s">
        <v>165</v>
      </c>
      <c r="D10" s="32" t="s">
        <v>49</v>
      </c>
      <c r="E10" s="12">
        <v>6</v>
      </c>
    </row>
    <row r="11" spans="1:5" s="43" customFormat="1" ht="14.25" x14ac:dyDescent="0.2">
      <c r="A11" s="106"/>
      <c r="B11" s="15"/>
      <c r="C11" s="15" t="s">
        <v>50</v>
      </c>
      <c r="D11" s="38"/>
      <c r="E11" s="168">
        <f>SUM(E8:E10)</f>
        <v>81</v>
      </c>
    </row>
    <row r="12" spans="1:5" x14ac:dyDescent="0.25">
      <c r="E12" s="164"/>
    </row>
    <row r="13" spans="1:5" x14ac:dyDescent="0.25">
      <c r="A13" s="319" t="s">
        <v>97</v>
      </c>
      <c r="B13" s="319"/>
      <c r="C13" s="319"/>
      <c r="D13" s="319"/>
      <c r="E13" s="319"/>
    </row>
  </sheetData>
  <mergeCells count="8">
    <mergeCell ref="A3:E3"/>
    <mergeCell ref="A4:E4"/>
    <mergeCell ref="A2:E2"/>
    <mergeCell ref="A13:E13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G10" sqref="G10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199" t="s">
        <v>53</v>
      </c>
    </row>
    <row r="2" spans="1:5" ht="48.75" customHeight="1" x14ac:dyDescent="0.25">
      <c r="A2" s="268" t="s">
        <v>403</v>
      </c>
      <c r="B2" s="268"/>
      <c r="C2" s="268"/>
      <c r="D2" s="268"/>
      <c r="E2" s="268"/>
    </row>
    <row r="3" spans="1:5" ht="15.75" customHeight="1" x14ac:dyDescent="0.25">
      <c r="A3" s="324" t="s">
        <v>123</v>
      </c>
      <c r="B3" s="324"/>
      <c r="C3" s="324"/>
      <c r="D3" s="324"/>
      <c r="E3" s="324"/>
    </row>
    <row r="4" spans="1:5" ht="17.25" customHeight="1" x14ac:dyDescent="0.25">
      <c r="A4" s="310" t="s">
        <v>40</v>
      </c>
      <c r="B4" s="310"/>
      <c r="C4" s="310"/>
      <c r="D4" s="310"/>
      <c r="E4" s="310"/>
    </row>
    <row r="5" spans="1:5" s="43" customFormat="1" ht="15" customHeight="1" x14ac:dyDescent="0.2">
      <c r="A5" s="266" t="s">
        <v>36</v>
      </c>
      <c r="B5" s="266" t="s">
        <v>34</v>
      </c>
      <c r="C5" s="266" t="s">
        <v>35</v>
      </c>
      <c r="D5" s="279" t="s">
        <v>37</v>
      </c>
      <c r="E5" s="280"/>
    </row>
    <row r="6" spans="1:5" s="43" customFormat="1" ht="47.25" customHeight="1" x14ac:dyDescent="0.2">
      <c r="A6" s="267"/>
      <c r="B6" s="267"/>
      <c r="C6" s="267"/>
      <c r="D6" s="96" t="s">
        <v>38</v>
      </c>
      <c r="E6" s="16" t="s">
        <v>1</v>
      </c>
    </row>
    <row r="7" spans="1:5" s="43" customFormat="1" ht="16.5" customHeight="1" x14ac:dyDescent="0.2">
      <c r="A7" s="96">
        <v>1</v>
      </c>
      <c r="B7" s="200">
        <v>2</v>
      </c>
      <c r="C7" s="96">
        <v>3</v>
      </c>
      <c r="D7" s="96">
        <v>4</v>
      </c>
      <c r="E7" s="20">
        <v>5</v>
      </c>
    </row>
    <row r="8" spans="1:5" x14ac:dyDescent="0.25">
      <c r="A8" s="321" t="s">
        <v>91</v>
      </c>
      <c r="B8" s="170" t="s">
        <v>119</v>
      </c>
      <c r="C8" s="13" t="s">
        <v>92</v>
      </c>
      <c r="D8" s="8" t="s">
        <v>42</v>
      </c>
      <c r="E8" s="12">
        <v>58</v>
      </c>
    </row>
    <row r="9" spans="1:5" x14ac:dyDescent="0.25">
      <c r="A9" s="322"/>
      <c r="B9" s="170" t="s">
        <v>119</v>
      </c>
      <c r="C9" s="13" t="s">
        <v>148</v>
      </c>
      <c r="D9" s="8" t="s">
        <v>33</v>
      </c>
      <c r="E9" s="12">
        <v>44</v>
      </c>
    </row>
    <row r="10" spans="1:5" x14ac:dyDescent="0.25">
      <c r="A10" s="322"/>
      <c r="B10" s="170" t="s">
        <v>119</v>
      </c>
      <c r="C10" s="14" t="s">
        <v>93</v>
      </c>
      <c r="D10" s="8" t="s">
        <v>94</v>
      </c>
      <c r="E10" s="12">
        <v>17</v>
      </c>
    </row>
    <row r="11" spans="1:5" x14ac:dyDescent="0.25">
      <c r="A11" s="322"/>
      <c r="B11" s="170" t="s">
        <v>119</v>
      </c>
      <c r="C11" s="13" t="s">
        <v>232</v>
      </c>
      <c r="D11" s="6" t="s">
        <v>42</v>
      </c>
      <c r="E11" s="12">
        <v>25</v>
      </c>
    </row>
    <row r="12" spans="1:5" x14ac:dyDescent="0.25">
      <c r="A12" s="323"/>
      <c r="B12" s="170" t="s">
        <v>119</v>
      </c>
      <c r="C12" s="13" t="s">
        <v>233</v>
      </c>
      <c r="D12" s="6" t="s">
        <v>33</v>
      </c>
      <c r="E12" s="12">
        <v>2</v>
      </c>
    </row>
    <row r="13" spans="1:5" x14ac:dyDescent="0.25">
      <c r="A13" s="6"/>
      <c r="B13" s="10"/>
      <c r="C13" s="15" t="s">
        <v>73</v>
      </c>
      <c r="D13" s="9"/>
      <c r="E13" s="9">
        <f>SUM(E8:E12)</f>
        <v>146</v>
      </c>
    </row>
    <row r="15" spans="1:5" x14ac:dyDescent="0.25">
      <c r="B15" s="4" t="s">
        <v>98</v>
      </c>
      <c r="D15" s="4" t="s">
        <v>99</v>
      </c>
    </row>
    <row r="17" spans="2:4" x14ac:dyDescent="0.25">
      <c r="B17" s="4" t="s">
        <v>62</v>
      </c>
      <c r="D17" s="4" t="s">
        <v>150</v>
      </c>
    </row>
    <row r="19" spans="2:4" x14ac:dyDescent="0.25">
      <c r="B19" s="4" t="s">
        <v>152</v>
      </c>
      <c r="D19" s="4" t="s">
        <v>151</v>
      </c>
    </row>
  </sheetData>
  <mergeCells count="8">
    <mergeCell ref="A8:A12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zoomScaleNormal="100" workbookViewId="0">
      <selection activeCell="G10" sqref="G10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9" ht="28.5" customHeight="1" x14ac:dyDescent="0.25">
      <c r="E1" s="198" t="s">
        <v>53</v>
      </c>
    </row>
    <row r="2" spans="1:9" ht="41.25" customHeight="1" x14ac:dyDescent="0.25">
      <c r="A2" s="257" t="s">
        <v>403</v>
      </c>
      <c r="B2" s="257"/>
      <c r="C2" s="257"/>
      <c r="D2" s="257"/>
      <c r="E2" s="257"/>
    </row>
    <row r="3" spans="1:9" x14ac:dyDescent="0.25">
      <c r="A3" s="39"/>
      <c r="B3" s="39"/>
      <c r="C3" s="39"/>
      <c r="D3" s="39"/>
      <c r="E3" s="39"/>
    </row>
    <row r="4" spans="1:9" x14ac:dyDescent="0.25">
      <c r="A4" s="258" t="s">
        <v>0</v>
      </c>
      <c r="B4" s="258"/>
      <c r="C4" s="258"/>
      <c r="D4" s="258"/>
      <c r="E4" s="258"/>
    </row>
    <row r="5" spans="1:9" ht="15" customHeight="1" x14ac:dyDescent="0.25">
      <c r="A5" s="259" t="s">
        <v>40</v>
      </c>
      <c r="B5" s="259"/>
      <c r="C5" s="259"/>
      <c r="D5" s="259"/>
      <c r="E5" s="259"/>
    </row>
    <row r="6" spans="1:9" ht="26.25" customHeight="1" x14ac:dyDescent="0.25">
      <c r="A6" s="260" t="s">
        <v>36</v>
      </c>
      <c r="B6" s="260" t="s">
        <v>34</v>
      </c>
      <c r="C6" s="260" t="s">
        <v>35</v>
      </c>
      <c r="D6" s="260" t="s">
        <v>37</v>
      </c>
      <c r="E6" s="260"/>
    </row>
    <row r="7" spans="1:9" ht="28.5" x14ac:dyDescent="0.25">
      <c r="A7" s="260"/>
      <c r="B7" s="260"/>
      <c r="C7" s="260"/>
      <c r="D7" s="40" t="s">
        <v>38</v>
      </c>
      <c r="E7" s="40" t="s">
        <v>1</v>
      </c>
    </row>
    <row r="8" spans="1:9" x14ac:dyDescent="0.25">
      <c r="A8" s="209">
        <v>1</v>
      </c>
      <c r="B8" s="40">
        <v>2</v>
      </c>
      <c r="C8" s="201">
        <v>3</v>
      </c>
      <c r="D8" s="40">
        <v>4</v>
      </c>
      <c r="E8" s="40">
        <v>5</v>
      </c>
    </row>
    <row r="9" spans="1:9" x14ac:dyDescent="0.25">
      <c r="A9" s="325"/>
      <c r="B9" s="41">
        <v>2301400</v>
      </c>
      <c r="C9" s="45" t="s">
        <v>227</v>
      </c>
      <c r="D9" s="41" t="s">
        <v>140</v>
      </c>
      <c r="E9" s="44">
        <v>4</v>
      </c>
      <c r="I9" s="212"/>
    </row>
    <row r="10" spans="1:9" x14ac:dyDescent="0.25">
      <c r="A10" s="325"/>
      <c r="B10" s="41">
        <v>2301400</v>
      </c>
      <c r="C10" s="45" t="s">
        <v>209</v>
      </c>
      <c r="D10" s="41" t="s">
        <v>115</v>
      </c>
      <c r="E10" s="44">
        <v>2</v>
      </c>
    </row>
    <row r="11" spans="1:9" x14ac:dyDescent="0.25">
      <c r="A11" s="325"/>
      <c r="B11" s="41">
        <v>2301400</v>
      </c>
      <c r="C11" s="45" t="s">
        <v>235</v>
      </c>
      <c r="D11" s="41" t="s">
        <v>31</v>
      </c>
      <c r="E11" s="44">
        <v>1</v>
      </c>
    </row>
    <row r="12" spans="1:9" x14ac:dyDescent="0.25">
      <c r="A12" s="325"/>
      <c r="B12" s="41">
        <v>2301400</v>
      </c>
      <c r="C12" s="45" t="s">
        <v>316</v>
      </c>
      <c r="D12" s="41" t="s">
        <v>49</v>
      </c>
      <c r="E12" s="44">
        <v>168</v>
      </c>
    </row>
    <row r="13" spans="1:9" x14ac:dyDescent="0.25">
      <c r="A13" s="326"/>
      <c r="B13" s="41">
        <v>2301400</v>
      </c>
      <c r="C13" s="45" t="s">
        <v>166</v>
      </c>
      <c r="D13" s="41" t="s">
        <v>49</v>
      </c>
      <c r="E13" s="44">
        <v>26</v>
      </c>
    </row>
    <row r="14" spans="1:9" s="43" customFormat="1" ht="14.25" x14ac:dyDescent="0.2">
      <c r="A14" s="40"/>
      <c r="B14" s="37"/>
      <c r="C14" s="37" t="s">
        <v>50</v>
      </c>
      <c r="D14" s="38"/>
      <c r="E14" s="168">
        <f>SUM(E9:E13)</f>
        <v>201</v>
      </c>
    </row>
    <row r="16" spans="1:9" x14ac:dyDescent="0.25">
      <c r="A16" s="42" t="s">
        <v>116</v>
      </c>
      <c r="B16" s="42"/>
      <c r="C16" s="42"/>
    </row>
    <row r="17" spans="1:3" x14ac:dyDescent="0.25">
      <c r="A17" s="39"/>
      <c r="B17" s="39"/>
      <c r="C17" s="39"/>
    </row>
    <row r="19" spans="1:3" x14ac:dyDescent="0.25">
      <c r="A19" s="39"/>
      <c r="B19" s="39"/>
      <c r="C19" s="39"/>
    </row>
    <row r="22" spans="1:3" x14ac:dyDescent="0.25">
      <c r="A22" s="27"/>
    </row>
  </sheetData>
  <mergeCells count="8">
    <mergeCell ref="A9:A13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zoomScaleNormal="100" workbookViewId="0">
      <selection activeCell="G10" sqref="G10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6" ht="33.75" customHeight="1" x14ac:dyDescent="0.25">
      <c r="E1" s="199" t="s">
        <v>53</v>
      </c>
    </row>
    <row r="2" spans="1:6" ht="39.75" customHeight="1" x14ac:dyDescent="0.25">
      <c r="A2" s="268" t="s">
        <v>403</v>
      </c>
      <c r="B2" s="268"/>
      <c r="C2" s="268"/>
      <c r="D2" s="268"/>
      <c r="E2" s="268"/>
      <c r="F2" s="23"/>
    </row>
    <row r="3" spans="1:6" ht="15.75" customHeight="1" x14ac:dyDescent="0.25">
      <c r="A3" s="309" t="s">
        <v>74</v>
      </c>
      <c r="B3" s="309"/>
      <c r="C3" s="309"/>
      <c r="D3" s="309"/>
      <c r="E3" s="309"/>
      <c r="F3" s="23"/>
    </row>
    <row r="4" spans="1:6" ht="15" customHeight="1" x14ac:dyDescent="0.25">
      <c r="A4" s="310" t="s">
        <v>75</v>
      </c>
      <c r="B4" s="310"/>
      <c r="C4" s="310"/>
      <c r="D4" s="310"/>
      <c r="E4" s="310"/>
      <c r="F4" s="23"/>
    </row>
    <row r="5" spans="1:6" s="43" customFormat="1" ht="35.25" customHeight="1" x14ac:dyDescent="0.2">
      <c r="A5" s="301" t="s">
        <v>36</v>
      </c>
      <c r="B5" s="301" t="s">
        <v>34</v>
      </c>
      <c r="C5" s="301" t="s">
        <v>35</v>
      </c>
      <c r="D5" s="301" t="s">
        <v>37</v>
      </c>
      <c r="E5" s="329"/>
    </row>
    <row r="6" spans="1:6" s="43" customFormat="1" ht="30.75" customHeight="1" x14ac:dyDescent="0.2">
      <c r="A6" s="301"/>
      <c r="B6" s="301"/>
      <c r="C6" s="301"/>
      <c r="D6" s="16" t="s">
        <v>38</v>
      </c>
      <c r="E6" s="16" t="s">
        <v>1</v>
      </c>
    </row>
    <row r="7" spans="1:6" s="43" customFormat="1" ht="15.75" customHeight="1" x14ac:dyDescent="0.2">
      <c r="A7" s="18">
        <v>1</v>
      </c>
      <c r="B7" s="20">
        <v>2</v>
      </c>
      <c r="C7" s="20">
        <v>3</v>
      </c>
      <c r="D7" s="20">
        <v>4</v>
      </c>
      <c r="E7" s="20">
        <v>5</v>
      </c>
    </row>
    <row r="8" spans="1:6" ht="27" customHeight="1" x14ac:dyDescent="0.25">
      <c r="A8" s="330" t="s">
        <v>223</v>
      </c>
      <c r="B8" s="110">
        <v>2301400</v>
      </c>
      <c r="C8" s="24" t="s">
        <v>201</v>
      </c>
      <c r="D8" s="25" t="s">
        <v>49</v>
      </c>
      <c r="E8" s="12">
        <v>4</v>
      </c>
    </row>
    <row r="9" spans="1:6" ht="30.75" customHeight="1" x14ac:dyDescent="0.25">
      <c r="A9" s="331"/>
      <c r="B9" s="110">
        <v>2301400</v>
      </c>
      <c r="C9" s="24" t="s">
        <v>202</v>
      </c>
      <c r="D9" s="25" t="s">
        <v>31</v>
      </c>
      <c r="E9" s="12">
        <v>48</v>
      </c>
    </row>
    <row r="10" spans="1:6" ht="30" x14ac:dyDescent="0.25">
      <c r="A10" s="331"/>
      <c r="B10" s="110">
        <v>2301400</v>
      </c>
      <c r="C10" s="24" t="s">
        <v>167</v>
      </c>
      <c r="D10" s="25" t="s">
        <v>49</v>
      </c>
      <c r="E10" s="12">
        <v>8</v>
      </c>
    </row>
    <row r="11" spans="1:6" ht="60" x14ac:dyDescent="0.25">
      <c r="A11" s="331"/>
      <c r="B11" s="110">
        <v>2301400</v>
      </c>
      <c r="C11" s="24" t="s">
        <v>218</v>
      </c>
      <c r="D11" s="25" t="s">
        <v>49</v>
      </c>
      <c r="E11" s="12">
        <v>1</v>
      </c>
    </row>
    <row r="12" spans="1:6" ht="45" x14ac:dyDescent="0.25">
      <c r="A12" s="331"/>
      <c r="B12" s="110">
        <v>2301400</v>
      </c>
      <c r="C12" s="24" t="s">
        <v>212</v>
      </c>
      <c r="D12" s="25" t="s">
        <v>49</v>
      </c>
      <c r="E12" s="12">
        <v>16</v>
      </c>
    </row>
    <row r="13" spans="1:6" ht="45" x14ac:dyDescent="0.25">
      <c r="A13" s="331"/>
      <c r="B13" s="110">
        <v>2301400</v>
      </c>
      <c r="C13" s="26" t="s">
        <v>155</v>
      </c>
      <c r="D13" s="8" t="s">
        <v>49</v>
      </c>
      <c r="E13" s="12">
        <v>160</v>
      </c>
    </row>
    <row r="14" spans="1:6" ht="30" x14ac:dyDescent="0.25">
      <c r="A14" s="331"/>
      <c r="B14" s="110">
        <v>2301400</v>
      </c>
      <c r="C14" s="26" t="s">
        <v>217</v>
      </c>
      <c r="D14" s="8" t="s">
        <v>49</v>
      </c>
      <c r="E14" s="12">
        <v>85</v>
      </c>
    </row>
    <row r="15" spans="1:6" ht="60" x14ac:dyDescent="0.25">
      <c r="A15" s="331"/>
      <c r="B15" s="110">
        <v>2301400</v>
      </c>
      <c r="C15" s="26" t="s">
        <v>283</v>
      </c>
      <c r="D15" s="8" t="s">
        <v>76</v>
      </c>
      <c r="E15" s="12">
        <v>420</v>
      </c>
    </row>
    <row r="16" spans="1:6" ht="30" x14ac:dyDescent="0.25">
      <c r="A16" s="331"/>
      <c r="B16" s="110">
        <v>2301400</v>
      </c>
      <c r="C16" s="26" t="s">
        <v>370</v>
      </c>
      <c r="D16" s="8" t="s">
        <v>30</v>
      </c>
      <c r="E16" s="12">
        <v>1550</v>
      </c>
    </row>
    <row r="17" spans="1:9" ht="30" x14ac:dyDescent="0.25">
      <c r="A17" s="331"/>
      <c r="B17" s="110">
        <v>2301400</v>
      </c>
      <c r="C17" s="26" t="s">
        <v>371</v>
      </c>
      <c r="D17" s="8" t="s">
        <v>76</v>
      </c>
      <c r="E17" s="12">
        <v>1344</v>
      </c>
    </row>
    <row r="18" spans="1:9" ht="30" x14ac:dyDescent="0.25">
      <c r="A18" s="331"/>
      <c r="B18" s="110">
        <v>2301400</v>
      </c>
      <c r="C18" s="26" t="s">
        <v>369</v>
      </c>
      <c r="D18" s="8" t="s">
        <v>49</v>
      </c>
      <c r="E18" s="12">
        <v>68</v>
      </c>
    </row>
    <row r="19" spans="1:9" ht="45" x14ac:dyDescent="0.25">
      <c r="A19" s="332"/>
      <c r="B19" s="110">
        <v>2301400</v>
      </c>
      <c r="C19" s="26" t="s">
        <v>177</v>
      </c>
      <c r="D19" s="8" t="s">
        <v>76</v>
      </c>
      <c r="E19" s="12">
        <v>19</v>
      </c>
    </row>
    <row r="20" spans="1:9" s="43" customFormat="1" ht="14.25" x14ac:dyDescent="0.2">
      <c r="A20" s="102"/>
      <c r="B20" s="106"/>
      <c r="C20" s="100" t="s">
        <v>50</v>
      </c>
      <c r="D20" s="102"/>
      <c r="E20" s="139">
        <f>SUM(E8:E19)</f>
        <v>3723</v>
      </c>
    </row>
    <row r="21" spans="1:9" ht="27" customHeight="1" x14ac:dyDescent="0.25">
      <c r="B21" s="27" t="s">
        <v>77</v>
      </c>
      <c r="C21" s="27"/>
      <c r="D21" s="28"/>
      <c r="G21" s="28"/>
      <c r="H21" s="27"/>
    </row>
    <row r="22" spans="1:9" x14ac:dyDescent="0.25">
      <c r="B22" s="27" t="s">
        <v>78</v>
      </c>
      <c r="C22" s="27"/>
      <c r="D22" s="28" t="s">
        <v>79</v>
      </c>
      <c r="G22" s="28"/>
      <c r="H22" s="27"/>
    </row>
    <row r="23" spans="1:9" x14ac:dyDescent="0.25">
      <c r="B23" s="29"/>
      <c r="C23" s="30"/>
      <c r="D23" s="28"/>
      <c r="E23" s="28"/>
      <c r="F23" s="327"/>
      <c r="G23" s="327"/>
      <c r="H23" s="30"/>
    </row>
    <row r="24" spans="1:9" x14ac:dyDescent="0.25">
      <c r="B24" s="30"/>
      <c r="C24" s="30"/>
      <c r="D24" s="172"/>
      <c r="E24" s="172"/>
      <c r="F24" s="172"/>
      <c r="G24" s="328"/>
      <c r="H24" s="328"/>
    </row>
    <row r="25" spans="1:9" x14ac:dyDescent="0.25">
      <c r="B25" s="31"/>
      <c r="C25" s="31"/>
      <c r="D25" s="27"/>
      <c r="E25" s="27"/>
      <c r="F25" s="27"/>
      <c r="G25" s="27"/>
      <c r="H25" s="27"/>
    </row>
    <row r="32" spans="1:9" x14ac:dyDescent="0.25">
      <c r="I32" s="27"/>
    </row>
  </sheetData>
  <mergeCells count="10">
    <mergeCell ref="A2:E2"/>
    <mergeCell ref="A3:E3"/>
    <mergeCell ref="A4:E4"/>
    <mergeCell ref="F23:G23"/>
    <mergeCell ref="G24:H24"/>
    <mergeCell ref="A5:A6"/>
    <mergeCell ref="B5:B6"/>
    <mergeCell ref="C5:C6"/>
    <mergeCell ref="D5:E5"/>
    <mergeCell ref="A8:A19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H6" sqref="H6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199" t="s">
        <v>53</v>
      </c>
    </row>
    <row r="2" spans="1:5" ht="58.5" customHeight="1" x14ac:dyDescent="0.25">
      <c r="A2" s="268" t="s">
        <v>399</v>
      </c>
      <c r="B2" s="268"/>
      <c r="C2" s="268"/>
      <c r="D2" s="268"/>
      <c r="E2" s="268"/>
    </row>
    <row r="3" spans="1:5" ht="18.75" customHeight="1" x14ac:dyDescent="0.25">
      <c r="A3" s="269" t="s">
        <v>0</v>
      </c>
      <c r="B3" s="269"/>
      <c r="C3" s="269"/>
      <c r="D3" s="269"/>
      <c r="E3" s="269"/>
    </row>
    <row r="4" spans="1:5" ht="21" customHeight="1" x14ac:dyDescent="0.25">
      <c r="A4" s="259" t="s">
        <v>40</v>
      </c>
      <c r="B4" s="259"/>
      <c r="C4" s="259"/>
      <c r="D4" s="259"/>
      <c r="E4" s="259"/>
    </row>
    <row r="5" spans="1:5" s="43" customFormat="1" ht="15" customHeight="1" x14ac:dyDescent="0.2">
      <c r="A5" s="266" t="s">
        <v>36</v>
      </c>
      <c r="B5" s="266" t="s">
        <v>34</v>
      </c>
      <c r="C5" s="266" t="s">
        <v>35</v>
      </c>
      <c r="D5" s="279" t="s">
        <v>37</v>
      </c>
      <c r="E5" s="280"/>
    </row>
    <row r="6" spans="1:5" s="43" customFormat="1" ht="28.5" x14ac:dyDescent="0.2">
      <c r="A6" s="267"/>
      <c r="B6" s="267"/>
      <c r="C6" s="267"/>
      <c r="D6" s="96" t="s">
        <v>38</v>
      </c>
      <c r="E6" s="16" t="s">
        <v>1</v>
      </c>
    </row>
    <row r="7" spans="1:5" s="43" customFormat="1" ht="14.25" x14ac:dyDescent="0.2">
      <c r="A7" s="96">
        <v>1</v>
      </c>
      <c r="B7" s="20">
        <v>2</v>
      </c>
      <c r="C7" s="96">
        <v>3</v>
      </c>
      <c r="D7" s="96">
        <v>4</v>
      </c>
      <c r="E7" s="20">
        <v>5</v>
      </c>
    </row>
    <row r="8" spans="1:5" x14ac:dyDescent="0.25">
      <c r="A8" s="224"/>
      <c r="B8" s="110">
        <v>2301400</v>
      </c>
      <c r="C8" s="26" t="s">
        <v>107</v>
      </c>
      <c r="D8" s="8" t="s">
        <v>55</v>
      </c>
      <c r="E8" s="12">
        <v>2</v>
      </c>
    </row>
    <row r="9" spans="1:5" s="43" customFormat="1" ht="14.25" x14ac:dyDescent="0.2">
      <c r="A9" s="38"/>
      <c r="B9" s="100"/>
      <c r="C9" s="100" t="s">
        <v>50</v>
      </c>
      <c r="D9" s="102"/>
      <c r="E9" s="9">
        <f>SUM(E8:E8)</f>
        <v>2</v>
      </c>
    </row>
    <row r="10" spans="1:5" x14ac:dyDescent="0.25">
      <c r="A10" s="34"/>
      <c r="B10" s="35"/>
      <c r="C10" s="35"/>
      <c r="D10" s="35"/>
      <c r="E10" s="5"/>
    </row>
    <row r="11" spans="1:5" x14ac:dyDescent="0.25">
      <c r="B11" s="4" t="s">
        <v>110</v>
      </c>
      <c r="D11" s="4" t="s">
        <v>111</v>
      </c>
    </row>
    <row r="13" spans="1:5" x14ac:dyDescent="0.25">
      <c r="B13" s="4" t="s">
        <v>112</v>
      </c>
      <c r="D13" s="4" t="s">
        <v>113</v>
      </c>
    </row>
  </sheetData>
  <mergeCells count="7"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workbookViewId="0">
      <selection activeCell="I12" sqref="I12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199" t="s">
        <v>53</v>
      </c>
    </row>
    <row r="2" spans="1:5" ht="48.75" customHeight="1" x14ac:dyDescent="0.25">
      <c r="A2" s="268" t="s">
        <v>403</v>
      </c>
      <c r="B2" s="268"/>
      <c r="C2" s="268"/>
      <c r="D2" s="268"/>
      <c r="E2" s="268"/>
    </row>
    <row r="3" spans="1:5" ht="29.25" customHeight="1" x14ac:dyDescent="0.25">
      <c r="A3" s="269" t="s">
        <v>0</v>
      </c>
      <c r="B3" s="269"/>
      <c r="C3" s="269"/>
      <c r="D3" s="269"/>
      <c r="E3" s="269"/>
    </row>
    <row r="4" spans="1:5" ht="18" customHeight="1" x14ac:dyDescent="0.25">
      <c r="A4" s="333" t="s">
        <v>40</v>
      </c>
      <c r="B4" s="333"/>
      <c r="C4" s="333"/>
      <c r="D4" s="333"/>
      <c r="E4" s="333"/>
    </row>
    <row r="5" spans="1:5" s="43" customFormat="1" ht="15" customHeight="1" x14ac:dyDescent="0.2">
      <c r="A5" s="266" t="s">
        <v>36</v>
      </c>
      <c r="B5" s="266" t="s">
        <v>34</v>
      </c>
      <c r="C5" s="266" t="s">
        <v>35</v>
      </c>
      <c r="D5" s="279" t="s">
        <v>37</v>
      </c>
      <c r="E5" s="280"/>
    </row>
    <row r="6" spans="1:5" s="43" customFormat="1" ht="28.5" x14ac:dyDescent="0.2">
      <c r="A6" s="267"/>
      <c r="B6" s="267"/>
      <c r="C6" s="267"/>
      <c r="D6" s="96" t="s">
        <v>38</v>
      </c>
      <c r="E6" s="16" t="s">
        <v>1</v>
      </c>
    </row>
    <row r="7" spans="1:5" s="43" customFormat="1" ht="14.25" x14ac:dyDescent="0.2">
      <c r="A7" s="96">
        <v>1</v>
      </c>
      <c r="B7" s="96">
        <v>2</v>
      </c>
      <c r="C7" s="96">
        <v>3</v>
      </c>
      <c r="D7" s="96">
        <v>4</v>
      </c>
      <c r="E7" s="20">
        <v>5</v>
      </c>
    </row>
    <row r="8" spans="1:5" ht="30" customHeight="1" x14ac:dyDescent="0.25">
      <c r="A8" s="312" t="s">
        <v>108</v>
      </c>
      <c r="B8" s="48">
        <v>2301400</v>
      </c>
      <c r="C8" s="26" t="s">
        <v>165</v>
      </c>
      <c r="D8" s="65" t="s">
        <v>49</v>
      </c>
      <c r="E8" s="46">
        <v>23</v>
      </c>
    </row>
    <row r="9" spans="1:5" x14ac:dyDescent="0.25">
      <c r="A9" s="313"/>
      <c r="B9" s="48">
        <v>2301400</v>
      </c>
      <c r="C9" s="98" t="s">
        <v>4</v>
      </c>
      <c r="D9" s="65" t="s">
        <v>49</v>
      </c>
      <c r="E9" s="46">
        <v>1</v>
      </c>
    </row>
    <row r="10" spans="1:5" x14ac:dyDescent="0.25">
      <c r="A10" s="313"/>
      <c r="B10" s="48">
        <v>2301400</v>
      </c>
      <c r="C10" s="26" t="s">
        <v>211</v>
      </c>
      <c r="D10" s="65" t="s">
        <v>49</v>
      </c>
      <c r="E10" s="46">
        <v>111</v>
      </c>
    </row>
    <row r="11" spans="1:5" x14ac:dyDescent="0.25">
      <c r="A11" s="313"/>
      <c r="B11" s="48">
        <v>2301400</v>
      </c>
      <c r="C11" s="98" t="s">
        <v>61</v>
      </c>
      <c r="D11" s="65" t="s">
        <v>76</v>
      </c>
      <c r="E11" s="46">
        <v>76</v>
      </c>
    </row>
    <row r="12" spans="1:5" x14ac:dyDescent="0.25">
      <c r="A12" s="313"/>
      <c r="B12" s="32">
        <v>2301400</v>
      </c>
      <c r="C12" s="119" t="s">
        <v>360</v>
      </c>
      <c r="D12" s="32" t="s">
        <v>33</v>
      </c>
      <c r="E12" s="46">
        <v>7</v>
      </c>
    </row>
    <row r="13" spans="1:5" x14ac:dyDescent="0.25">
      <c r="A13" s="313"/>
      <c r="B13" s="32">
        <v>2301400</v>
      </c>
      <c r="C13" s="26" t="s">
        <v>359</v>
      </c>
      <c r="D13" s="65" t="s">
        <v>140</v>
      </c>
      <c r="E13" s="46">
        <v>189</v>
      </c>
    </row>
    <row r="14" spans="1:5" x14ac:dyDescent="0.25">
      <c r="A14" s="313"/>
      <c r="B14" s="32">
        <v>2301400</v>
      </c>
      <c r="C14" s="119" t="s">
        <v>138</v>
      </c>
      <c r="D14" s="32" t="s">
        <v>49</v>
      </c>
      <c r="E14" s="46">
        <v>49</v>
      </c>
    </row>
    <row r="15" spans="1:5" x14ac:dyDescent="0.25">
      <c r="A15" s="313"/>
      <c r="B15" s="32">
        <v>2301400</v>
      </c>
      <c r="C15" s="33" t="s">
        <v>60</v>
      </c>
      <c r="D15" s="32" t="s">
        <v>31</v>
      </c>
      <c r="E15" s="46">
        <v>43</v>
      </c>
    </row>
    <row r="16" spans="1:5" x14ac:dyDescent="0.25">
      <c r="A16" s="313"/>
      <c r="B16" s="32">
        <v>2301400</v>
      </c>
      <c r="C16" s="33" t="s">
        <v>224</v>
      </c>
      <c r="D16" s="32" t="s">
        <v>76</v>
      </c>
      <c r="E16" s="46">
        <v>180</v>
      </c>
    </row>
    <row r="17" spans="1:5" x14ac:dyDescent="0.25">
      <c r="A17" s="313"/>
      <c r="B17" s="32">
        <v>2301400</v>
      </c>
      <c r="C17" s="33" t="s">
        <v>286</v>
      </c>
      <c r="D17" s="32" t="s">
        <v>30</v>
      </c>
      <c r="E17" s="46">
        <v>850</v>
      </c>
    </row>
    <row r="18" spans="1:5" x14ac:dyDescent="0.25">
      <c r="A18" s="314"/>
      <c r="B18" s="32">
        <v>2301400</v>
      </c>
      <c r="C18" s="33" t="s">
        <v>284</v>
      </c>
      <c r="D18" s="32" t="s">
        <v>49</v>
      </c>
      <c r="E18" s="46">
        <v>48</v>
      </c>
    </row>
    <row r="19" spans="1:5" x14ac:dyDescent="0.25">
      <c r="A19" s="37"/>
      <c r="B19" s="38"/>
      <c r="C19" s="37" t="s">
        <v>50</v>
      </c>
      <c r="D19" s="38"/>
      <c r="E19" s="168">
        <f>SUM(E8:E18)</f>
        <v>1577</v>
      </c>
    </row>
    <row r="20" spans="1:5" x14ac:dyDescent="0.25">
      <c r="A20" s="5"/>
      <c r="B20" s="5"/>
      <c r="C20" s="5"/>
      <c r="D20" s="5"/>
      <c r="E20" s="5"/>
    </row>
    <row r="21" spans="1:5" x14ac:dyDescent="0.25">
      <c r="B21" s="4" t="s">
        <v>57</v>
      </c>
      <c r="D21" s="4" t="s">
        <v>109</v>
      </c>
    </row>
    <row r="22" spans="1:5" x14ac:dyDescent="0.25">
      <c r="C22" s="55"/>
    </row>
  </sheetData>
  <mergeCells count="8">
    <mergeCell ref="A8:A18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zoomScaleNormal="100" workbookViewId="0">
      <selection activeCell="G17" sqref="G17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199" t="s">
        <v>53</v>
      </c>
    </row>
    <row r="2" spans="1:5" ht="67.5" customHeight="1" x14ac:dyDescent="0.25">
      <c r="A2" s="268" t="s">
        <v>400</v>
      </c>
      <c r="B2" s="268"/>
      <c r="C2" s="268"/>
      <c r="D2" s="268"/>
      <c r="E2" s="268"/>
    </row>
    <row r="3" spans="1:5" ht="15.75" customHeight="1" x14ac:dyDescent="0.25">
      <c r="A3" s="309" t="s">
        <v>0</v>
      </c>
      <c r="B3" s="309"/>
      <c r="C3" s="309"/>
      <c r="D3" s="309"/>
      <c r="E3" s="309"/>
    </row>
    <row r="4" spans="1:5" ht="19.5" customHeight="1" x14ac:dyDescent="0.25">
      <c r="A4" s="337" t="s">
        <v>40</v>
      </c>
      <c r="B4" s="337"/>
      <c r="C4" s="337"/>
      <c r="D4" s="337"/>
      <c r="E4" s="337"/>
    </row>
    <row r="5" spans="1:5" s="43" customFormat="1" ht="15" customHeight="1" x14ac:dyDescent="0.2">
      <c r="A5" s="266" t="s">
        <v>36</v>
      </c>
      <c r="B5" s="266" t="s">
        <v>65</v>
      </c>
      <c r="C5" s="338" t="s">
        <v>35</v>
      </c>
      <c r="D5" s="279" t="s">
        <v>37</v>
      </c>
      <c r="E5" s="280"/>
    </row>
    <row r="6" spans="1:5" s="43" customFormat="1" ht="42.75" x14ac:dyDescent="0.2">
      <c r="A6" s="267"/>
      <c r="B6" s="267"/>
      <c r="C6" s="339"/>
      <c r="D6" s="96" t="s">
        <v>66</v>
      </c>
      <c r="E6" s="20" t="s">
        <v>1</v>
      </c>
    </row>
    <row r="7" spans="1:5" s="43" customFormat="1" ht="14.25" x14ac:dyDescent="0.2">
      <c r="A7" s="20">
        <v>1</v>
      </c>
      <c r="B7" s="96">
        <v>2</v>
      </c>
      <c r="C7" s="96">
        <v>3</v>
      </c>
      <c r="D7" s="96">
        <v>4</v>
      </c>
      <c r="E7" s="20">
        <v>5</v>
      </c>
    </row>
    <row r="8" spans="1:5" s="43" customFormat="1" x14ac:dyDescent="0.2">
      <c r="A8" s="226"/>
      <c r="B8" s="22">
        <v>2301400</v>
      </c>
      <c r="C8" s="22" t="s">
        <v>352</v>
      </c>
      <c r="D8" s="225" t="s">
        <v>39</v>
      </c>
      <c r="E8" s="120">
        <v>8</v>
      </c>
    </row>
    <row r="9" spans="1:5" x14ac:dyDescent="0.25">
      <c r="A9" s="313"/>
      <c r="B9" s="13">
        <v>2301400</v>
      </c>
      <c r="C9" s="26" t="s">
        <v>246</v>
      </c>
      <c r="D9" s="8" t="s">
        <v>49</v>
      </c>
      <c r="E9" s="12">
        <v>26</v>
      </c>
    </row>
    <row r="10" spans="1:5" x14ac:dyDescent="0.25">
      <c r="A10" s="313"/>
      <c r="B10" s="13">
        <v>2301400</v>
      </c>
      <c r="C10" s="26" t="s">
        <v>203</v>
      </c>
      <c r="D10" s="8" t="s">
        <v>39</v>
      </c>
      <c r="E10" s="12">
        <v>2</v>
      </c>
    </row>
    <row r="11" spans="1:5" x14ac:dyDescent="0.25">
      <c r="A11" s="313"/>
      <c r="B11" s="13">
        <v>2301400</v>
      </c>
      <c r="C11" s="26" t="s">
        <v>154</v>
      </c>
      <c r="D11" s="8" t="s">
        <v>39</v>
      </c>
      <c r="E11" s="12">
        <v>1</v>
      </c>
    </row>
    <row r="12" spans="1:5" x14ac:dyDescent="0.25">
      <c r="A12" s="313"/>
      <c r="B12" s="13">
        <v>2301400</v>
      </c>
      <c r="C12" s="26" t="s">
        <v>284</v>
      </c>
      <c r="D12" s="8" t="s">
        <v>49</v>
      </c>
      <c r="E12" s="12">
        <v>20</v>
      </c>
    </row>
    <row r="13" spans="1:5" x14ac:dyDescent="0.25">
      <c r="A13" s="313"/>
      <c r="B13" s="13">
        <v>2301400</v>
      </c>
      <c r="C13" s="26" t="s">
        <v>159</v>
      </c>
      <c r="D13" s="8" t="s">
        <v>39</v>
      </c>
      <c r="E13" s="12">
        <v>46</v>
      </c>
    </row>
    <row r="14" spans="1:5" x14ac:dyDescent="0.25">
      <c r="A14" s="313"/>
      <c r="B14" s="13">
        <v>2301400</v>
      </c>
      <c r="C14" s="178" t="s">
        <v>224</v>
      </c>
      <c r="D14" s="86" t="s">
        <v>176</v>
      </c>
      <c r="E14" s="12">
        <v>180</v>
      </c>
    </row>
    <row r="15" spans="1:5" x14ac:dyDescent="0.25">
      <c r="A15" s="313"/>
      <c r="B15" s="13">
        <v>2301400</v>
      </c>
      <c r="C15" s="178" t="s">
        <v>165</v>
      </c>
      <c r="D15" s="86" t="s">
        <v>49</v>
      </c>
      <c r="E15" s="12">
        <v>26</v>
      </c>
    </row>
    <row r="16" spans="1:5" x14ac:dyDescent="0.25">
      <c r="A16" s="313"/>
      <c r="B16" s="13">
        <v>2301400</v>
      </c>
      <c r="C16" s="178" t="s">
        <v>175</v>
      </c>
      <c r="D16" s="86" t="s">
        <v>176</v>
      </c>
      <c r="E16" s="12">
        <v>34</v>
      </c>
    </row>
    <row r="17" spans="1:5" x14ac:dyDescent="0.25">
      <c r="A17" s="313"/>
      <c r="B17" s="13">
        <v>2301400</v>
      </c>
      <c r="C17" s="178" t="s">
        <v>247</v>
      </c>
      <c r="D17" s="86" t="s">
        <v>186</v>
      </c>
      <c r="E17" s="12">
        <v>3</v>
      </c>
    </row>
    <row r="18" spans="1:5" x14ac:dyDescent="0.25">
      <c r="A18" s="313"/>
      <c r="B18" s="13">
        <v>2301400</v>
      </c>
      <c r="C18" s="178" t="s">
        <v>248</v>
      </c>
      <c r="D18" s="86" t="s">
        <v>49</v>
      </c>
      <c r="E18" s="12">
        <v>136</v>
      </c>
    </row>
    <row r="19" spans="1:5" x14ac:dyDescent="0.25">
      <c r="A19" s="313"/>
      <c r="B19" s="13">
        <v>2301400</v>
      </c>
      <c r="C19" s="178" t="s">
        <v>285</v>
      </c>
      <c r="D19" s="86" t="s">
        <v>39</v>
      </c>
      <c r="E19" s="12">
        <v>39</v>
      </c>
    </row>
    <row r="20" spans="1:5" ht="30" x14ac:dyDescent="0.25">
      <c r="A20" s="313"/>
      <c r="B20" s="13">
        <v>2301400</v>
      </c>
      <c r="C20" s="178" t="s">
        <v>315</v>
      </c>
      <c r="D20" s="86" t="s">
        <v>44</v>
      </c>
      <c r="E20" s="12">
        <v>3</v>
      </c>
    </row>
    <row r="21" spans="1:5" x14ac:dyDescent="0.25">
      <c r="A21" s="313"/>
      <c r="B21" s="13">
        <v>2301400</v>
      </c>
      <c r="C21" s="178" t="s">
        <v>354</v>
      </c>
      <c r="D21" s="86" t="s">
        <v>353</v>
      </c>
      <c r="E21" s="12">
        <v>90</v>
      </c>
    </row>
    <row r="22" spans="1:5" x14ac:dyDescent="0.25">
      <c r="A22" s="313"/>
      <c r="B22" s="13">
        <v>2301400</v>
      </c>
      <c r="C22" s="178" t="s">
        <v>355</v>
      </c>
      <c r="D22" s="86" t="s">
        <v>353</v>
      </c>
      <c r="E22" s="12">
        <v>180</v>
      </c>
    </row>
    <row r="23" spans="1:5" x14ac:dyDescent="0.25">
      <c r="A23" s="313"/>
      <c r="B23" s="13">
        <v>2301400</v>
      </c>
      <c r="C23" s="178" t="s">
        <v>356</v>
      </c>
      <c r="D23" s="86" t="s">
        <v>353</v>
      </c>
      <c r="E23" s="12">
        <v>270</v>
      </c>
    </row>
    <row r="24" spans="1:5" x14ac:dyDescent="0.25">
      <c r="A24" s="313"/>
      <c r="B24" s="13">
        <v>2301400</v>
      </c>
      <c r="C24" s="178" t="s">
        <v>357</v>
      </c>
      <c r="D24" s="86" t="s">
        <v>353</v>
      </c>
      <c r="E24" s="12">
        <v>168</v>
      </c>
    </row>
    <row r="25" spans="1:5" x14ac:dyDescent="0.25">
      <c r="A25" s="313"/>
      <c r="B25" s="13">
        <v>2301400</v>
      </c>
      <c r="C25" s="178" t="s">
        <v>358</v>
      </c>
      <c r="D25" s="86" t="s">
        <v>353</v>
      </c>
      <c r="E25" s="12">
        <v>168</v>
      </c>
    </row>
    <row r="26" spans="1:5" x14ac:dyDescent="0.25">
      <c r="A26" s="314"/>
      <c r="B26" s="13">
        <v>2301400</v>
      </c>
      <c r="C26" s="26" t="s">
        <v>249</v>
      </c>
      <c r="D26" s="8" t="s">
        <v>67</v>
      </c>
      <c r="E26" s="12">
        <v>196</v>
      </c>
    </row>
    <row r="27" spans="1:5" s="43" customFormat="1" ht="14.25" x14ac:dyDescent="0.2">
      <c r="A27" s="38"/>
      <c r="B27" s="180"/>
      <c r="C27" s="100" t="s">
        <v>50</v>
      </c>
      <c r="D27" s="100"/>
      <c r="E27" s="139">
        <f>SUM(E8:E26)</f>
        <v>1596</v>
      </c>
    </row>
    <row r="28" spans="1:5" x14ac:dyDescent="0.25">
      <c r="A28" s="173"/>
      <c r="B28" s="174"/>
      <c r="C28" s="174"/>
      <c r="D28" s="174"/>
      <c r="E28" s="173"/>
    </row>
    <row r="29" spans="1:5" x14ac:dyDescent="0.25">
      <c r="A29" s="285" t="s">
        <v>80</v>
      </c>
      <c r="B29" s="285"/>
      <c r="C29" s="285"/>
      <c r="D29" s="285"/>
      <c r="E29" s="285"/>
    </row>
    <row r="31" spans="1:5" x14ac:dyDescent="0.25">
      <c r="A31" s="4" t="s">
        <v>81</v>
      </c>
      <c r="B31" s="285" t="s">
        <v>82</v>
      </c>
      <c r="C31" s="285"/>
    </row>
    <row r="32" spans="1:5" x14ac:dyDescent="0.25">
      <c r="B32" s="285"/>
      <c r="C32" s="285"/>
    </row>
    <row r="44" spans="1:12" x14ac:dyDescent="0.25">
      <c r="A44" s="334"/>
      <c r="B44" s="334"/>
      <c r="C44" s="122"/>
    </row>
    <row r="45" spans="1:12" ht="40.5" customHeight="1" x14ac:dyDescent="0.25">
      <c r="A45" s="175"/>
      <c r="B45" s="175"/>
      <c r="C45" s="122"/>
    </row>
    <row r="46" spans="1:12" x14ac:dyDescent="0.25">
      <c r="A46" s="176"/>
      <c r="B46" s="176"/>
      <c r="C46" s="176"/>
      <c r="D46" s="176"/>
      <c r="E46" s="176"/>
      <c r="F46" s="335"/>
      <c r="G46" s="335"/>
      <c r="H46" s="42"/>
      <c r="I46" s="42"/>
      <c r="J46" s="334"/>
      <c r="K46" s="334"/>
      <c r="L46" s="122"/>
    </row>
    <row r="47" spans="1:12" x14ac:dyDescent="0.25">
      <c r="A47" s="176"/>
      <c r="B47" s="176"/>
      <c r="C47" s="176"/>
      <c r="D47" s="176"/>
      <c r="E47" s="42"/>
      <c r="F47" s="42"/>
      <c r="G47" s="42"/>
      <c r="H47" s="42"/>
      <c r="I47" s="42"/>
      <c r="J47" s="175"/>
      <c r="K47" s="175"/>
      <c r="L47" s="122"/>
    </row>
    <row r="48" spans="1:12" x14ac:dyDescent="0.25">
      <c r="A48" s="176"/>
      <c r="B48" s="176"/>
      <c r="C48" s="176"/>
      <c r="D48" s="176"/>
      <c r="E48" s="176"/>
      <c r="F48" s="335"/>
      <c r="G48" s="335"/>
      <c r="H48" s="42"/>
      <c r="I48" s="42"/>
      <c r="J48" s="334"/>
      <c r="K48" s="334"/>
      <c r="L48" s="122"/>
    </row>
    <row r="50" spans="1:12" x14ac:dyDescent="0.25">
      <c r="A50" s="176"/>
      <c r="B50" s="176"/>
      <c r="C50" s="176"/>
      <c r="D50" s="176"/>
      <c r="E50" s="176"/>
      <c r="F50" s="335"/>
      <c r="G50" s="335"/>
      <c r="H50" s="42"/>
      <c r="I50" s="42"/>
      <c r="J50" s="334"/>
      <c r="K50" s="334"/>
      <c r="L50" s="122"/>
    </row>
    <row r="51" spans="1:12" x14ac:dyDescent="0.25">
      <c r="A51" s="176"/>
      <c r="B51" s="177"/>
      <c r="C51" s="177"/>
      <c r="D51" s="177"/>
      <c r="E51" s="42"/>
      <c r="F51" s="336"/>
      <c r="G51" s="336"/>
      <c r="H51" s="336"/>
      <c r="I51" s="336"/>
      <c r="J51" s="334"/>
      <c r="K51" s="334"/>
      <c r="L51" s="122"/>
    </row>
    <row r="52" spans="1:12" x14ac:dyDescent="0.25">
      <c r="A52" s="176"/>
      <c r="B52" s="177"/>
      <c r="C52" s="177"/>
      <c r="D52" s="177"/>
      <c r="E52" s="42"/>
      <c r="F52" s="179"/>
      <c r="G52" s="179"/>
      <c r="H52" s="179"/>
      <c r="I52" s="179"/>
      <c r="J52" s="175"/>
      <c r="K52" s="175"/>
      <c r="L52" s="122"/>
    </row>
    <row r="53" spans="1:12" x14ac:dyDescent="0.25">
      <c r="A53" s="176"/>
      <c r="B53" s="176"/>
      <c r="C53" s="176"/>
      <c r="D53" s="176"/>
      <c r="E53" s="42"/>
      <c r="F53" s="335"/>
      <c r="G53" s="335"/>
      <c r="H53" s="335"/>
      <c r="I53" s="335"/>
      <c r="J53" s="334"/>
      <c r="K53" s="334"/>
      <c r="L53" s="122"/>
    </row>
    <row r="54" spans="1:12" x14ac:dyDescent="0.25">
      <c r="A54" s="176"/>
      <c r="B54" s="176"/>
      <c r="C54" s="176"/>
      <c r="D54" s="176"/>
      <c r="E54" s="42"/>
      <c r="F54" s="42"/>
      <c r="G54" s="42"/>
      <c r="H54" s="42"/>
      <c r="I54" s="42"/>
      <c r="J54" s="175"/>
      <c r="K54" s="175"/>
      <c r="L54" s="122"/>
    </row>
    <row r="55" spans="1:12" x14ac:dyDescent="0.25">
      <c r="A55" s="176"/>
      <c r="B55" s="176"/>
      <c r="C55" s="176"/>
      <c r="D55" s="176"/>
      <c r="E55" s="176"/>
      <c r="F55" s="335"/>
      <c r="G55" s="335"/>
      <c r="H55" s="42"/>
      <c r="I55" s="42"/>
      <c r="J55" s="334"/>
      <c r="K55" s="334"/>
      <c r="L55" s="122"/>
    </row>
  </sheetData>
  <mergeCells count="24">
    <mergeCell ref="A2:E2"/>
    <mergeCell ref="A3:E3"/>
    <mergeCell ref="A4:E4"/>
    <mergeCell ref="A5:A6"/>
    <mergeCell ref="B5:B6"/>
    <mergeCell ref="C5:C6"/>
    <mergeCell ref="D5:E5"/>
    <mergeCell ref="F55:G55"/>
    <mergeCell ref="J55:K55"/>
    <mergeCell ref="F51:I51"/>
    <mergeCell ref="J51:K51"/>
    <mergeCell ref="F53:I53"/>
    <mergeCell ref="J53:K53"/>
    <mergeCell ref="A9:A26"/>
    <mergeCell ref="A29:E29"/>
    <mergeCell ref="B31:C31"/>
    <mergeCell ref="J50:K50"/>
    <mergeCell ref="F50:G50"/>
    <mergeCell ref="B32:C32"/>
    <mergeCell ref="J48:K48"/>
    <mergeCell ref="F46:G46"/>
    <mergeCell ref="F48:G48"/>
    <mergeCell ref="J46:K46"/>
    <mergeCell ref="A44:B44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I7" sqref="I7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199" t="s">
        <v>53</v>
      </c>
    </row>
    <row r="2" spans="1:5" ht="54.75" customHeight="1" x14ac:dyDescent="0.25">
      <c r="A2" s="268" t="s">
        <v>404</v>
      </c>
      <c r="B2" s="268"/>
      <c r="C2" s="268"/>
      <c r="D2" s="268"/>
      <c r="E2" s="268"/>
    </row>
    <row r="3" spans="1:5" ht="22.5" customHeight="1" x14ac:dyDescent="0.25">
      <c r="A3" s="309" t="s">
        <v>0</v>
      </c>
      <c r="B3" s="309"/>
      <c r="C3" s="309"/>
      <c r="D3" s="309"/>
      <c r="E3" s="309"/>
    </row>
    <row r="4" spans="1:5" ht="15.75" customHeight="1" x14ac:dyDescent="0.25">
      <c r="A4" s="337" t="s">
        <v>40</v>
      </c>
      <c r="B4" s="337"/>
      <c r="C4" s="337"/>
      <c r="D4" s="337"/>
      <c r="E4" s="337"/>
    </row>
    <row r="5" spans="1:5" s="43" customFormat="1" ht="15" customHeight="1" x14ac:dyDescent="0.2">
      <c r="A5" s="266" t="s">
        <v>36</v>
      </c>
      <c r="B5" s="301" t="s">
        <v>34</v>
      </c>
      <c r="C5" s="301" t="s">
        <v>35</v>
      </c>
      <c r="D5" s="279" t="s">
        <v>37</v>
      </c>
      <c r="E5" s="280"/>
    </row>
    <row r="6" spans="1:5" s="43" customFormat="1" ht="30" customHeight="1" x14ac:dyDescent="0.2">
      <c r="A6" s="267"/>
      <c r="B6" s="301"/>
      <c r="C6" s="301"/>
      <c r="D6" s="96" t="s">
        <v>38</v>
      </c>
      <c r="E6" s="20" t="s">
        <v>1</v>
      </c>
    </row>
    <row r="7" spans="1:5" s="43" customFormat="1" ht="15.75" customHeight="1" x14ac:dyDescent="0.2">
      <c r="A7" s="20">
        <v>1</v>
      </c>
      <c r="B7" s="20">
        <v>2</v>
      </c>
      <c r="C7" s="20">
        <v>3</v>
      </c>
      <c r="D7" s="96">
        <v>4</v>
      </c>
      <c r="E7" s="20">
        <v>5</v>
      </c>
    </row>
    <row r="8" spans="1:5" x14ac:dyDescent="0.25">
      <c r="A8" s="213" t="s">
        <v>83</v>
      </c>
      <c r="B8" s="181">
        <v>2301400</v>
      </c>
      <c r="C8" s="56" t="s">
        <v>84</v>
      </c>
      <c r="D8" s="8" t="s">
        <v>55</v>
      </c>
      <c r="E8" s="12">
        <v>12</v>
      </c>
    </row>
    <row r="9" spans="1:5" x14ac:dyDescent="0.25">
      <c r="A9" s="38"/>
      <c r="B9" s="182"/>
      <c r="C9" s="100" t="s">
        <v>50</v>
      </c>
      <c r="D9" s="102"/>
      <c r="E9" s="139">
        <f>SUM(E8:E8)</f>
        <v>12</v>
      </c>
    </row>
    <row r="10" spans="1:5" x14ac:dyDescent="0.25">
      <c r="A10" s="165"/>
      <c r="B10" s="35"/>
      <c r="C10" s="35"/>
      <c r="D10" s="35"/>
      <c r="E10" s="5"/>
    </row>
    <row r="11" spans="1:5" x14ac:dyDescent="0.25">
      <c r="B11" s="4" t="s">
        <v>57</v>
      </c>
      <c r="D11" s="57" t="s">
        <v>85</v>
      </c>
    </row>
    <row r="13" spans="1:5" x14ac:dyDescent="0.25">
      <c r="B13" s="4" t="s">
        <v>89</v>
      </c>
      <c r="D13" s="57" t="s">
        <v>90</v>
      </c>
    </row>
  </sheetData>
  <mergeCells count="7"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zoomScaleNormal="100" workbookViewId="0">
      <selection activeCell="K5" sqref="K5:K6"/>
    </sheetView>
  </sheetViews>
  <sheetFormatPr defaultRowHeight="15" x14ac:dyDescent="0.25"/>
  <cols>
    <col min="1" max="1" width="27.140625" style="4" customWidth="1"/>
    <col min="2" max="2" width="11.5703125" style="4" customWidth="1"/>
    <col min="3" max="3" width="40.7109375" style="4" customWidth="1"/>
    <col min="4" max="4" width="13.7109375" style="4" customWidth="1"/>
    <col min="5" max="5" width="18.28515625" style="4" customWidth="1"/>
    <col min="6" max="6" width="19.140625" style="4" customWidth="1"/>
    <col min="7" max="16384" width="9.140625" style="4"/>
  </cols>
  <sheetData>
    <row r="1" spans="1:6" ht="39.75" customHeight="1" x14ac:dyDescent="0.25">
      <c r="E1" s="198" t="s">
        <v>53</v>
      </c>
    </row>
    <row r="2" spans="1:6" ht="44.25" customHeight="1" x14ac:dyDescent="0.25">
      <c r="A2" s="340" t="s">
        <v>407</v>
      </c>
      <c r="B2" s="340"/>
      <c r="C2" s="340"/>
      <c r="D2" s="340"/>
      <c r="E2" s="340"/>
      <c r="F2" s="183"/>
    </row>
    <row r="3" spans="1:6" ht="17.25" customHeight="1" x14ac:dyDescent="0.25">
      <c r="A3" s="341" t="s">
        <v>0</v>
      </c>
      <c r="B3" s="341"/>
      <c r="C3" s="341"/>
      <c r="D3" s="341"/>
      <c r="E3" s="341"/>
      <c r="F3" s="183"/>
    </row>
    <row r="4" spans="1:6" x14ac:dyDescent="0.25">
      <c r="A4" s="342" t="s">
        <v>40</v>
      </c>
      <c r="B4" s="342"/>
      <c r="C4" s="342"/>
      <c r="D4" s="342"/>
      <c r="E4" s="342"/>
      <c r="F4" s="183"/>
    </row>
    <row r="5" spans="1:6" x14ac:dyDescent="0.25">
      <c r="A5" s="266" t="s">
        <v>46</v>
      </c>
      <c r="B5" s="266" t="s">
        <v>34</v>
      </c>
      <c r="C5" s="264" t="s">
        <v>35</v>
      </c>
      <c r="D5" s="343" t="s">
        <v>37</v>
      </c>
      <c r="E5" s="344"/>
      <c r="F5" s="183"/>
    </row>
    <row r="6" spans="1:6" ht="28.5" x14ac:dyDescent="0.25">
      <c r="A6" s="267"/>
      <c r="B6" s="267"/>
      <c r="C6" s="265"/>
      <c r="D6" s="132" t="s">
        <v>38</v>
      </c>
      <c r="E6" s="132" t="s">
        <v>86</v>
      </c>
      <c r="F6" s="183"/>
    </row>
    <row r="7" spans="1:6" x14ac:dyDescent="0.25">
      <c r="A7" s="96">
        <v>1</v>
      </c>
      <c r="B7" s="96">
        <v>2</v>
      </c>
      <c r="C7" s="184">
        <v>3</v>
      </c>
      <c r="D7" s="132">
        <v>4</v>
      </c>
      <c r="E7" s="132">
        <v>5</v>
      </c>
      <c r="F7" s="183"/>
    </row>
    <row r="8" spans="1:6" ht="28.5" customHeight="1" x14ac:dyDescent="0.25">
      <c r="A8" s="273" t="s">
        <v>124</v>
      </c>
      <c r="B8" s="22">
        <v>2301400</v>
      </c>
      <c r="C8" s="189" t="s">
        <v>178</v>
      </c>
      <c r="D8" s="47" t="s">
        <v>49</v>
      </c>
      <c r="E8" s="190">
        <v>3</v>
      </c>
      <c r="F8" s="183"/>
    </row>
    <row r="9" spans="1:6" x14ac:dyDescent="0.25">
      <c r="A9" s="274"/>
      <c r="B9" s="22">
        <v>2301400</v>
      </c>
      <c r="C9" s="189" t="s">
        <v>174</v>
      </c>
      <c r="D9" s="47" t="s">
        <v>63</v>
      </c>
      <c r="E9" s="190">
        <v>16</v>
      </c>
      <c r="F9" s="183"/>
    </row>
    <row r="10" spans="1:6" x14ac:dyDescent="0.25">
      <c r="A10" s="274"/>
      <c r="B10" s="191">
        <v>2301400</v>
      </c>
      <c r="C10" s="192" t="s">
        <v>61</v>
      </c>
      <c r="D10" s="47" t="s">
        <v>63</v>
      </c>
      <c r="E10" s="190">
        <v>30</v>
      </c>
      <c r="F10" s="183"/>
    </row>
    <row r="11" spans="1:6" x14ac:dyDescent="0.25">
      <c r="A11" s="274"/>
      <c r="B11" s="191">
        <v>2301400</v>
      </c>
      <c r="C11" s="193" t="s">
        <v>60</v>
      </c>
      <c r="D11" s="47" t="s">
        <v>56</v>
      </c>
      <c r="E11" s="190">
        <v>2</v>
      </c>
      <c r="F11" s="185"/>
    </row>
    <row r="12" spans="1:6" x14ac:dyDescent="0.25">
      <c r="A12" s="188"/>
      <c r="B12" s="188"/>
      <c r="C12" s="188" t="s">
        <v>50</v>
      </c>
      <c r="D12" s="186"/>
      <c r="E12" s="186">
        <f>SUM(E8:E11)</f>
        <v>51</v>
      </c>
      <c r="F12" s="130"/>
    </row>
    <row r="13" spans="1:6" x14ac:dyDescent="0.25">
      <c r="A13" s="300"/>
      <c r="B13" s="300"/>
      <c r="C13" s="54"/>
      <c r="D13" s="54"/>
      <c r="E13" s="54"/>
      <c r="F13" s="175"/>
    </row>
    <row r="14" spans="1:6" x14ac:dyDescent="0.25">
      <c r="A14" s="176" t="s">
        <v>250</v>
      </c>
      <c r="B14" s="177"/>
      <c r="C14" s="334" t="s">
        <v>88</v>
      </c>
      <c r="D14" s="334"/>
      <c r="E14" s="175"/>
      <c r="F14" s="175"/>
    </row>
    <row r="15" spans="1:6" x14ac:dyDescent="0.25">
      <c r="A15" s="176" t="s">
        <v>62</v>
      </c>
      <c r="B15" s="176"/>
      <c r="C15" s="334" t="s">
        <v>88</v>
      </c>
      <c r="D15" s="334"/>
      <c r="E15" s="175"/>
      <c r="F15" s="175"/>
    </row>
    <row r="16" spans="1:6" x14ac:dyDescent="0.25">
      <c r="A16" s="176"/>
      <c r="B16" s="176"/>
      <c r="C16" s="334"/>
      <c r="D16" s="334"/>
      <c r="E16" s="175"/>
      <c r="F16" s="42"/>
    </row>
    <row r="17" spans="1:5" x14ac:dyDescent="0.25">
      <c r="A17" s="176"/>
      <c r="B17" s="176"/>
      <c r="C17" s="176"/>
      <c r="D17" s="42"/>
      <c r="E17" s="42"/>
    </row>
    <row r="18" spans="1:5" x14ac:dyDescent="0.25">
      <c r="A18" s="187"/>
    </row>
  </sheetData>
  <protectedRanges>
    <protectedRange sqref="D12:E12" name="Диапазон1_1"/>
  </protectedRanges>
  <mergeCells count="12">
    <mergeCell ref="A2:E2"/>
    <mergeCell ref="C16:D16"/>
    <mergeCell ref="A13:B13"/>
    <mergeCell ref="C14:D14"/>
    <mergeCell ref="C15:D15"/>
    <mergeCell ref="A8:A11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I11" sqref="I11"/>
    </sheetView>
  </sheetViews>
  <sheetFormatPr defaultRowHeight="15" x14ac:dyDescent="0.25"/>
  <cols>
    <col min="1" max="1" width="28.42578125" style="4" customWidth="1"/>
    <col min="2" max="2" width="11.5703125" style="4" customWidth="1"/>
    <col min="3" max="3" width="37.5703125" style="4" customWidth="1"/>
    <col min="4" max="4" width="13.7109375" style="4" customWidth="1"/>
    <col min="5" max="5" width="18.28515625" style="4" customWidth="1"/>
    <col min="6" max="16384" width="9.140625" style="4"/>
  </cols>
  <sheetData>
    <row r="1" spans="1:5" ht="33.75" customHeight="1" x14ac:dyDescent="0.25">
      <c r="E1" s="198" t="s">
        <v>53</v>
      </c>
    </row>
    <row r="2" spans="1:5" ht="33" customHeight="1" x14ac:dyDescent="0.25">
      <c r="A2" s="340" t="s">
        <v>408</v>
      </c>
      <c r="B2" s="340"/>
      <c r="C2" s="340"/>
      <c r="D2" s="340"/>
      <c r="E2" s="340"/>
    </row>
    <row r="3" spans="1:5" x14ac:dyDescent="0.25">
      <c r="A3" s="341" t="s">
        <v>0</v>
      </c>
      <c r="B3" s="341"/>
      <c r="C3" s="341"/>
      <c r="D3" s="341"/>
      <c r="E3" s="341"/>
    </row>
    <row r="4" spans="1:5" x14ac:dyDescent="0.25">
      <c r="A4" s="342" t="s">
        <v>40</v>
      </c>
      <c r="B4" s="342"/>
      <c r="C4" s="342"/>
      <c r="D4" s="342"/>
      <c r="E4" s="342"/>
    </row>
    <row r="5" spans="1:5" x14ac:dyDescent="0.25">
      <c r="A5" s="266" t="s">
        <v>46</v>
      </c>
      <c r="B5" s="266" t="s">
        <v>34</v>
      </c>
      <c r="C5" s="264" t="s">
        <v>35</v>
      </c>
      <c r="D5" s="343" t="s">
        <v>37</v>
      </c>
      <c r="E5" s="344"/>
    </row>
    <row r="6" spans="1:5" ht="28.5" x14ac:dyDescent="0.25">
      <c r="A6" s="267"/>
      <c r="B6" s="267"/>
      <c r="C6" s="265"/>
      <c r="D6" s="132" t="s">
        <v>38</v>
      </c>
      <c r="E6" s="132" t="s">
        <v>86</v>
      </c>
    </row>
    <row r="7" spans="1:5" x14ac:dyDescent="0.25">
      <c r="A7" s="96">
        <v>1</v>
      </c>
      <c r="B7" s="96">
        <v>2</v>
      </c>
      <c r="C7" s="184">
        <v>3</v>
      </c>
      <c r="D7" s="132">
        <v>4</v>
      </c>
      <c r="E7" s="132">
        <v>5</v>
      </c>
    </row>
    <row r="8" spans="1:5" x14ac:dyDescent="0.25">
      <c r="A8" s="274"/>
      <c r="B8" s="22">
        <v>2301400</v>
      </c>
      <c r="C8" s="195" t="s">
        <v>179</v>
      </c>
      <c r="D8" s="47" t="s">
        <v>63</v>
      </c>
      <c r="E8" s="190">
        <v>10</v>
      </c>
    </row>
    <row r="9" spans="1:5" x14ac:dyDescent="0.25">
      <c r="A9" s="274"/>
      <c r="B9" s="196">
        <v>2301400</v>
      </c>
      <c r="C9" s="45" t="s">
        <v>61</v>
      </c>
      <c r="D9" s="47" t="s">
        <v>63</v>
      </c>
      <c r="E9" s="190">
        <v>483</v>
      </c>
    </row>
    <row r="10" spans="1:5" x14ac:dyDescent="0.25">
      <c r="A10" s="274"/>
      <c r="B10" s="196">
        <v>2301400</v>
      </c>
      <c r="C10" s="197" t="s">
        <v>60</v>
      </c>
      <c r="D10" s="47" t="s">
        <v>56</v>
      </c>
      <c r="E10" s="190">
        <v>10</v>
      </c>
    </row>
    <row r="11" spans="1:5" x14ac:dyDescent="0.25">
      <c r="A11" s="275"/>
      <c r="B11" s="196">
        <v>2301401</v>
      </c>
      <c r="C11" s="45" t="s">
        <v>228</v>
      </c>
      <c r="D11" s="47" t="s">
        <v>101</v>
      </c>
      <c r="E11" s="190">
        <v>10</v>
      </c>
    </row>
    <row r="12" spans="1:5" x14ac:dyDescent="0.25">
      <c r="A12" s="188"/>
      <c r="B12" s="188"/>
      <c r="C12" s="188" t="s">
        <v>50</v>
      </c>
      <c r="D12" s="194"/>
      <c r="E12" s="186">
        <f>SUM(E8:E11)</f>
        <v>513</v>
      </c>
    </row>
    <row r="13" spans="1:5" x14ac:dyDescent="0.25">
      <c r="A13" s="300"/>
      <c r="B13" s="300"/>
      <c r="C13" s="54"/>
      <c r="D13" s="54"/>
      <c r="E13" s="54"/>
    </row>
    <row r="14" spans="1:5" x14ac:dyDescent="0.25">
      <c r="A14" s="176" t="s">
        <v>87</v>
      </c>
      <c r="B14" s="177"/>
      <c r="C14" s="334" t="s">
        <v>88</v>
      </c>
      <c r="D14" s="334"/>
      <c r="E14" s="175"/>
    </row>
    <row r="15" spans="1:5" x14ac:dyDescent="0.25">
      <c r="A15" s="176" t="s">
        <v>62</v>
      </c>
      <c r="B15" s="176"/>
      <c r="C15" s="334" t="s">
        <v>88</v>
      </c>
      <c r="D15" s="334"/>
      <c r="E15" s="175"/>
    </row>
    <row r="16" spans="1:5" x14ac:dyDescent="0.25">
      <c r="A16" s="176"/>
      <c r="B16" s="176"/>
      <c r="C16" s="334"/>
      <c r="D16" s="334"/>
      <c r="E16" s="175"/>
    </row>
    <row r="17" spans="1:5" x14ac:dyDescent="0.25">
      <c r="A17" s="176"/>
      <c r="B17" s="176"/>
      <c r="C17" s="176"/>
      <c r="D17" s="42"/>
      <c r="E17" s="42"/>
    </row>
    <row r="18" spans="1:5" x14ac:dyDescent="0.25">
      <c r="A18" s="187"/>
    </row>
  </sheetData>
  <protectedRanges>
    <protectedRange sqref="D12:E12" name="Диапазон1_1"/>
  </protectedRanges>
  <mergeCells count="12">
    <mergeCell ref="A13:B13"/>
    <mergeCell ref="C14:D14"/>
    <mergeCell ref="C15:D15"/>
    <mergeCell ref="C16:D16"/>
    <mergeCell ref="A8:A11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3</vt:i4>
      </vt:variant>
    </vt:vector>
  </HeadingPairs>
  <TitlesOfParts>
    <vt:vector size="25" baseType="lpstr">
      <vt:lpstr>СНІД-центр</vt:lpstr>
      <vt:lpstr>Рубіжанський РЦ ПМСД</vt:lpstr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Луг міськ СШД</vt:lpstr>
      <vt:lpstr>Лисичанська КЛПУ СШМД</vt:lpstr>
      <vt:lpstr>Лист1</vt:lpstr>
      <vt:lpstr>ЛОКЛ!__DdeLink__4303_532086499</vt:lpstr>
      <vt:lpstr>'Луг міськ СШД'!Область_печати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2019-03-21T07:06:41Z</dcterms:modified>
</cp:coreProperties>
</file>